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20640" windowHeight="11760" tabRatio="738"/>
  </bookViews>
  <sheets>
    <sheet name="ЧДОО 2022 4 мес." sheetId="8" r:id="rId1"/>
  </sheets>
  <definedNames>
    <definedName name="_xlnm._FilterDatabase" localSheetId="0" hidden="1">'ЧДОО 2022 4 мес.'!$A$21:$FB$31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B29" i="8" l="1"/>
  <c r="FA29" i="8"/>
  <c r="EZ29" i="8"/>
  <c r="EX29" i="8"/>
  <c r="EW29" i="8"/>
  <c r="EV29" i="8"/>
  <c r="EU29" i="8"/>
  <c r="ET29" i="8"/>
  <c r="ES29" i="8"/>
  <c r="ER29" i="8"/>
  <c r="EQ29" i="8"/>
  <c r="EP29" i="8"/>
  <c r="EO29" i="8"/>
  <c r="EN29" i="8"/>
  <c r="EM29" i="8"/>
  <c r="EL29" i="8"/>
  <c r="EK29" i="8"/>
  <c r="EJ29" i="8"/>
  <c r="EI29" i="8"/>
  <c r="EH29" i="8"/>
  <c r="EG29" i="8"/>
  <c r="EF29" i="8"/>
  <c r="EE29" i="8"/>
  <c r="ED29" i="8"/>
  <c r="EC29" i="8"/>
  <c r="EB29" i="8"/>
  <c r="EA29" i="8"/>
  <c r="DZ29" i="8"/>
  <c r="DY29" i="8"/>
  <c r="DX29" i="8"/>
  <c r="DW29" i="8"/>
  <c r="DV29" i="8"/>
  <c r="DU29" i="8"/>
  <c r="DT29" i="8"/>
  <c r="DS29" i="8"/>
  <c r="DR29" i="8"/>
  <c r="DQ29" i="8"/>
  <c r="DP29" i="8"/>
  <c r="DO29" i="8"/>
  <c r="DN29" i="8"/>
  <c r="DM29" i="8"/>
  <c r="DL29" i="8"/>
  <c r="DK29" i="8"/>
  <c r="DJ29" i="8"/>
  <c r="DI29" i="8"/>
  <c r="DH29" i="8"/>
  <c r="DG29" i="8"/>
  <c r="DF29" i="8"/>
  <c r="DE29" i="8"/>
  <c r="DD29" i="8"/>
  <c r="DC29" i="8"/>
  <c r="DB29" i="8"/>
  <c r="DA29" i="8"/>
  <c r="CZ29" i="8"/>
  <c r="CY29" i="8"/>
  <c r="CX29" i="8"/>
  <c r="CW29" i="8"/>
  <c r="CV29" i="8"/>
  <c r="CU29" i="8"/>
  <c r="CT29" i="8"/>
  <c r="CS29" i="8"/>
  <c r="CR29" i="8"/>
  <c r="CQ29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D29" i="8"/>
  <c r="CC29" i="8"/>
  <c r="CB29" i="8"/>
  <c r="CA29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BN29" i="8"/>
  <c r="BM29" i="8"/>
  <c r="BL29" i="8"/>
  <c r="BK29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FB28" i="8"/>
  <c r="FB30" i="8" s="1"/>
  <c r="FA28" i="8"/>
  <c r="FA30" i="8" s="1"/>
  <c r="EZ28" i="8"/>
  <c r="EX28" i="8"/>
  <c r="EX30" i="8" s="1"/>
  <c r="EW28" i="8"/>
  <c r="EW30" i="8" s="1"/>
  <c r="EV28" i="8"/>
  <c r="EV30" i="8" s="1"/>
  <c r="EU28" i="8"/>
  <c r="ET28" i="8"/>
  <c r="ET30" i="8" s="1"/>
  <c r="ES28" i="8"/>
  <c r="ES30" i="8" s="1"/>
  <c r="ER28" i="8"/>
  <c r="ER30" i="8" s="1"/>
  <c r="EQ28" i="8"/>
  <c r="EP28" i="8"/>
  <c r="EP30" i="8" s="1"/>
  <c r="EO28" i="8"/>
  <c r="EO30" i="8" s="1"/>
  <c r="EN28" i="8"/>
  <c r="EN30" i="8" s="1"/>
  <c r="EM28" i="8"/>
  <c r="EL28" i="8"/>
  <c r="EL30" i="8" s="1"/>
  <c r="EK28" i="8"/>
  <c r="EK30" i="8" s="1"/>
  <c r="EJ28" i="8"/>
  <c r="EJ30" i="8" s="1"/>
  <c r="EI28" i="8"/>
  <c r="EH28" i="8"/>
  <c r="EH30" i="8" s="1"/>
  <c r="EG28" i="8"/>
  <c r="EG30" i="8" s="1"/>
  <c r="EF28" i="8"/>
  <c r="EF30" i="8" s="1"/>
  <c r="EE28" i="8"/>
  <c r="ED28" i="8"/>
  <c r="ED30" i="8" s="1"/>
  <c r="EC28" i="8"/>
  <c r="EC30" i="8" s="1"/>
  <c r="EB28" i="8"/>
  <c r="EB30" i="8" s="1"/>
  <c r="EA28" i="8"/>
  <c r="DZ28" i="8"/>
  <c r="DZ30" i="8" s="1"/>
  <c r="DY28" i="8"/>
  <c r="DY30" i="8" s="1"/>
  <c r="DX28" i="8"/>
  <c r="DX30" i="8" s="1"/>
  <c r="DW28" i="8"/>
  <c r="DV28" i="8"/>
  <c r="DV30" i="8" s="1"/>
  <c r="DU28" i="8"/>
  <c r="DU30" i="8" s="1"/>
  <c r="DT28" i="8"/>
  <c r="DT30" i="8" s="1"/>
  <c r="DS28" i="8"/>
  <c r="DR28" i="8"/>
  <c r="DR30" i="8" s="1"/>
  <c r="DQ28" i="8"/>
  <c r="DQ30" i="8" s="1"/>
  <c r="DP28" i="8"/>
  <c r="DP30" i="8" s="1"/>
  <c r="DO28" i="8"/>
  <c r="DN28" i="8"/>
  <c r="DN30" i="8" s="1"/>
  <c r="DM28" i="8"/>
  <c r="DM30" i="8" s="1"/>
  <c r="DL28" i="8"/>
  <c r="DL30" i="8" s="1"/>
  <c r="DK28" i="8"/>
  <c r="DJ28" i="8"/>
  <c r="DJ30" i="8" s="1"/>
  <c r="DI28" i="8"/>
  <c r="DI30" i="8" s="1"/>
  <c r="DH28" i="8"/>
  <c r="DH30" i="8" s="1"/>
  <c r="DG28" i="8"/>
  <c r="DF28" i="8"/>
  <c r="DF30" i="8" s="1"/>
  <c r="DE28" i="8"/>
  <c r="DE30" i="8" s="1"/>
  <c r="DD28" i="8"/>
  <c r="DD30" i="8" s="1"/>
  <c r="DC28" i="8"/>
  <c r="DB28" i="8"/>
  <c r="DB30" i="8" s="1"/>
  <c r="DA28" i="8"/>
  <c r="DA30" i="8" s="1"/>
  <c r="CZ28" i="8"/>
  <c r="CZ30" i="8" s="1"/>
  <c r="CY28" i="8"/>
  <c r="CX28" i="8"/>
  <c r="CX30" i="8" s="1"/>
  <c r="CW28" i="8"/>
  <c r="CW30" i="8" s="1"/>
  <c r="CV28" i="8"/>
  <c r="CV30" i="8" s="1"/>
  <c r="CU28" i="8"/>
  <c r="CT28" i="8"/>
  <c r="CT30" i="8" s="1"/>
  <c r="CS28" i="8"/>
  <c r="CS30" i="8" s="1"/>
  <c r="CR28" i="8"/>
  <c r="CR30" i="8" s="1"/>
  <c r="CQ28" i="8"/>
  <c r="CP28" i="8"/>
  <c r="CP30" i="8" s="1"/>
  <c r="CO28" i="8"/>
  <c r="CO30" i="8" s="1"/>
  <c r="CN28" i="8"/>
  <c r="CN30" i="8" s="1"/>
  <c r="CM28" i="8"/>
  <c r="CL28" i="8"/>
  <c r="CL30" i="8" s="1"/>
  <c r="CK28" i="8"/>
  <c r="CK30" i="8" s="1"/>
  <c r="CJ28" i="8"/>
  <c r="CJ30" i="8" s="1"/>
  <c r="CI28" i="8"/>
  <c r="CH28" i="8"/>
  <c r="CH30" i="8" s="1"/>
  <c r="CG28" i="8"/>
  <c r="CG30" i="8" s="1"/>
  <c r="CF28" i="8"/>
  <c r="CF30" i="8" s="1"/>
  <c r="CE28" i="8"/>
  <c r="CD28" i="8"/>
  <c r="CD30" i="8" s="1"/>
  <c r="CC28" i="8"/>
  <c r="CC30" i="8" s="1"/>
  <c r="CB28" i="8"/>
  <c r="CB30" i="8" s="1"/>
  <c r="CA28" i="8"/>
  <c r="BZ28" i="8"/>
  <c r="BZ30" i="8" s="1"/>
  <c r="BY28" i="8"/>
  <c r="BY30" i="8" s="1"/>
  <c r="BX28" i="8"/>
  <c r="BX30" i="8" s="1"/>
  <c r="BW28" i="8"/>
  <c r="BV28" i="8"/>
  <c r="BV30" i="8" s="1"/>
  <c r="BU28" i="8"/>
  <c r="BU30" i="8" s="1"/>
  <c r="BT28" i="8"/>
  <c r="BT30" i="8" s="1"/>
  <c r="BS28" i="8"/>
  <c r="BR28" i="8"/>
  <c r="BR30" i="8" s="1"/>
  <c r="BQ28" i="8"/>
  <c r="BQ30" i="8" s="1"/>
  <c r="BP28" i="8"/>
  <c r="BP30" i="8" s="1"/>
  <c r="BO28" i="8"/>
  <c r="BN28" i="8"/>
  <c r="BN30" i="8" s="1"/>
  <c r="BM28" i="8"/>
  <c r="BM30" i="8" s="1"/>
  <c r="BL28" i="8"/>
  <c r="BL30" i="8" s="1"/>
  <c r="BK28" i="8"/>
  <c r="BJ28" i="8"/>
  <c r="BJ30" i="8" s="1"/>
  <c r="BI28" i="8"/>
  <c r="BI30" i="8" s="1"/>
  <c r="BH28" i="8"/>
  <c r="BH30" i="8" s="1"/>
  <c r="BG28" i="8"/>
  <c r="BF28" i="8"/>
  <c r="BF30" i="8" s="1"/>
  <c r="BE28" i="8"/>
  <c r="BE30" i="8" s="1"/>
  <c r="BD28" i="8"/>
  <c r="BD30" i="8" s="1"/>
  <c r="BC28" i="8"/>
  <c r="BB28" i="8"/>
  <c r="BB30" i="8" s="1"/>
  <c r="BA28" i="8"/>
  <c r="BA30" i="8" s="1"/>
  <c r="AZ28" i="8"/>
  <c r="AZ30" i="8" s="1"/>
  <c r="AY28" i="8"/>
  <c r="AX28" i="8"/>
  <c r="AX30" i="8" s="1"/>
  <c r="AW28" i="8"/>
  <c r="AW30" i="8" s="1"/>
  <c r="AV28" i="8"/>
  <c r="AV30" i="8" s="1"/>
  <c r="AU28" i="8"/>
  <c r="AT28" i="8"/>
  <c r="AT30" i="8" s="1"/>
  <c r="AS28" i="8"/>
  <c r="AS30" i="8" s="1"/>
  <c r="AR28" i="8"/>
  <c r="AR30" i="8" s="1"/>
  <c r="AQ28" i="8"/>
  <c r="AP28" i="8"/>
  <c r="AP30" i="8" s="1"/>
  <c r="AO28" i="8"/>
  <c r="AO30" i="8" s="1"/>
  <c r="AN28" i="8"/>
  <c r="AN30" i="8" s="1"/>
  <c r="AM28" i="8"/>
  <c r="AL28" i="8"/>
  <c r="AL30" i="8" s="1"/>
  <c r="AK28" i="8"/>
  <c r="AK30" i="8" s="1"/>
  <c r="AJ28" i="8"/>
  <c r="AJ30" i="8" s="1"/>
  <c r="AI28" i="8"/>
  <c r="AH28" i="8"/>
  <c r="AH30" i="8" s="1"/>
  <c r="AG28" i="8"/>
  <c r="AG30" i="8" s="1"/>
  <c r="AF28" i="8"/>
  <c r="AF30" i="8" s="1"/>
  <c r="AE28" i="8"/>
  <c r="AD28" i="8"/>
  <c r="AD30" i="8" s="1"/>
  <c r="AC28" i="8"/>
  <c r="AC30" i="8" s="1"/>
  <c r="AB28" i="8"/>
  <c r="AB30" i="8" s="1"/>
  <c r="AA28" i="8"/>
  <c r="Z28" i="8"/>
  <c r="Z30" i="8" s="1"/>
  <c r="Y28" i="8"/>
  <c r="Y30" i="8" s="1"/>
  <c r="X28" i="8"/>
  <c r="X30" i="8" s="1"/>
  <c r="W28" i="8"/>
  <c r="V28" i="8"/>
  <c r="V30" i="8" s="1"/>
  <c r="U28" i="8"/>
  <c r="U30" i="8" s="1"/>
  <c r="T28" i="8"/>
  <c r="T30" i="8" s="1"/>
  <c r="S28" i="8"/>
  <c r="R28" i="8"/>
  <c r="R30" i="8" s="1"/>
  <c r="Q28" i="8"/>
  <c r="Q30" i="8" s="1"/>
  <c r="P28" i="8"/>
  <c r="P30" i="8" s="1"/>
  <c r="O28" i="8"/>
  <c r="N28" i="8"/>
  <c r="N30" i="8" s="1"/>
  <c r="M28" i="8"/>
  <c r="M30" i="8" s="1"/>
  <c r="L28" i="8"/>
  <c r="L30" i="8" s="1"/>
  <c r="K28" i="8"/>
  <c r="J28" i="8"/>
  <c r="J30" i="8" s="1"/>
  <c r="I28" i="8"/>
  <c r="I30" i="8" s="1"/>
  <c r="H28" i="8"/>
  <c r="H30" i="8" s="1"/>
  <c r="G28" i="8"/>
  <c r="F28" i="8"/>
  <c r="F30" i="8" s="1"/>
  <c r="E28" i="8"/>
  <c r="E30" i="8" s="1"/>
  <c r="EY27" i="8"/>
  <c r="D27" i="8"/>
  <c r="EY26" i="8"/>
  <c r="D26" i="8"/>
  <c r="EY25" i="8"/>
  <c r="D25" i="8"/>
  <c r="EY24" i="8"/>
  <c r="D24" i="8"/>
  <c r="EY23" i="8"/>
  <c r="D23" i="8"/>
  <c r="FB22" i="8"/>
  <c r="FA22" i="8"/>
  <c r="EZ22" i="8"/>
  <c r="EX22" i="8"/>
  <c r="EW22" i="8"/>
  <c r="EV22" i="8"/>
  <c r="EU22" i="8"/>
  <c r="ET22" i="8"/>
  <c r="ES22" i="8"/>
  <c r="ER22" i="8"/>
  <c r="EQ22" i="8"/>
  <c r="EP22" i="8"/>
  <c r="EO22" i="8"/>
  <c r="EN22" i="8"/>
  <c r="EM22" i="8"/>
  <c r="EL22" i="8"/>
  <c r="EK22" i="8"/>
  <c r="EJ22" i="8"/>
  <c r="EI22" i="8"/>
  <c r="EH22" i="8"/>
  <c r="EG22" i="8"/>
  <c r="EF22" i="8"/>
  <c r="EE22" i="8"/>
  <c r="ED22" i="8"/>
  <c r="EC22" i="8"/>
  <c r="EB22" i="8"/>
  <c r="EA22" i="8"/>
  <c r="DZ22" i="8"/>
  <c r="DY22" i="8"/>
  <c r="DX22" i="8"/>
  <c r="DW22" i="8"/>
  <c r="DV22" i="8"/>
  <c r="DU22" i="8"/>
  <c r="DT22" i="8"/>
  <c r="DS22" i="8"/>
  <c r="DR22" i="8"/>
  <c r="DQ22" i="8"/>
  <c r="DP22" i="8"/>
  <c r="DO22" i="8"/>
  <c r="DN22" i="8"/>
  <c r="DM22" i="8"/>
  <c r="DL22" i="8"/>
  <c r="DK22" i="8"/>
  <c r="DJ22" i="8"/>
  <c r="DI22" i="8"/>
  <c r="DH22" i="8"/>
  <c r="DG22" i="8"/>
  <c r="DF22" i="8"/>
  <c r="DE22" i="8"/>
  <c r="DD22" i="8"/>
  <c r="DC22" i="8"/>
  <c r="DB22" i="8"/>
  <c r="DA22" i="8"/>
  <c r="CZ22" i="8"/>
  <c r="CY22" i="8"/>
  <c r="CX22" i="8"/>
  <c r="CW22" i="8"/>
  <c r="CV22" i="8"/>
  <c r="CU22" i="8"/>
  <c r="CT22" i="8"/>
  <c r="CS22" i="8"/>
  <c r="CR22" i="8"/>
  <c r="CQ22" i="8"/>
  <c r="CP22" i="8"/>
  <c r="CO22" i="8"/>
  <c r="CN22" i="8"/>
  <c r="CM22" i="8"/>
  <c r="CL22" i="8"/>
  <c r="CK22" i="8"/>
  <c r="CJ22" i="8"/>
  <c r="CI22" i="8"/>
  <c r="CH22" i="8"/>
  <c r="CG22" i="8"/>
  <c r="CF22" i="8"/>
  <c r="CE22" i="8"/>
  <c r="CD22" i="8"/>
  <c r="CC22" i="8"/>
  <c r="CB22" i="8"/>
  <c r="CA22" i="8"/>
  <c r="BZ22" i="8"/>
  <c r="BY22" i="8"/>
  <c r="BX22" i="8"/>
  <c r="BW22" i="8"/>
  <c r="BV22" i="8"/>
  <c r="BU22" i="8"/>
  <c r="BT22" i="8"/>
  <c r="BS22" i="8"/>
  <c r="BR22" i="8"/>
  <c r="BQ22" i="8"/>
  <c r="BP22" i="8"/>
  <c r="BO22" i="8"/>
  <c r="BN22" i="8"/>
  <c r="BM22" i="8"/>
  <c r="BL22" i="8"/>
  <c r="BK22" i="8"/>
  <c r="BJ22" i="8"/>
  <c r="BI22" i="8"/>
  <c r="BH22" i="8"/>
  <c r="BG22" i="8"/>
  <c r="BF22" i="8"/>
  <c r="BE22" i="8"/>
  <c r="BD22" i="8"/>
  <c r="BC22" i="8"/>
  <c r="BB22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 l="1"/>
  <c r="G30" i="8"/>
  <c r="K30" i="8"/>
  <c r="O30" i="8"/>
  <c r="S30" i="8"/>
  <c r="W30" i="8"/>
  <c r="AA30" i="8"/>
  <c r="AE30" i="8"/>
  <c r="AI30" i="8"/>
  <c r="AM30" i="8"/>
  <c r="AQ30" i="8"/>
  <c r="AU30" i="8"/>
  <c r="AY30" i="8"/>
  <c r="BC30" i="8"/>
  <c r="BG30" i="8"/>
  <c r="BK30" i="8"/>
  <c r="BO30" i="8"/>
  <c r="BS30" i="8"/>
  <c r="BW30" i="8"/>
  <c r="CA30" i="8"/>
  <c r="CE30" i="8"/>
  <c r="CI30" i="8"/>
  <c r="CM30" i="8"/>
  <c r="CQ30" i="8"/>
  <c r="CU30" i="8"/>
  <c r="CY30" i="8"/>
  <c r="DC30" i="8"/>
  <c r="DG30" i="8"/>
  <c r="DK30" i="8"/>
  <c r="DO30" i="8"/>
  <c r="DS30" i="8"/>
  <c r="DW30" i="8"/>
  <c r="EA30" i="8"/>
  <c r="EE30" i="8"/>
  <c r="EI30" i="8"/>
  <c r="EM30" i="8"/>
  <c r="EQ30" i="8"/>
  <c r="EU30" i="8"/>
  <c r="EZ30" i="8"/>
  <c r="EY22" i="8"/>
  <c r="D29" i="8"/>
  <c r="EY28" i="8"/>
  <c r="D28" i="8"/>
  <c r="D30" i="8" s="1"/>
  <c r="EY29" i="8"/>
  <c r="EY30" i="8" l="1"/>
</calcChain>
</file>

<file path=xl/sharedStrings.xml><?xml version="1.0" encoding="utf-8"?>
<sst xmlns="http://schemas.openxmlformats.org/spreadsheetml/2006/main" count="265" uniqueCount="63">
  <si>
    <t>старше трех лет</t>
  </si>
  <si>
    <t>для глухих воспитанников, для слепых воспитанников</t>
  </si>
  <si>
    <t>в том числе:</t>
  </si>
  <si>
    <t>№ п/п</t>
  </si>
  <si>
    <t>Всего:</t>
  </si>
  <si>
    <t>Раменский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</si>
  <si>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</si>
  <si>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</si>
  <si>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</si>
  <si>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</si>
  <si>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</si>
  <si>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</si>
  <si>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</si>
  <si>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</si>
  <si>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</si>
  <si>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</si>
  <si>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</si>
  <si>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</si>
  <si>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</si>
  <si>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</si>
  <si>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</si>
  <si>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</si>
  <si>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</si>
  <si>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</si>
  <si>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</si>
  <si>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</si>
  <si>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</si>
  <si>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</si>
  <si>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</si>
  <si>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</si>
  <si>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до трех лет</t>
  </si>
  <si>
    <t>слабовидящие воспитанники</t>
  </si>
  <si>
    <t>воспитанники с амблиопией, косоглазием</t>
  </si>
  <si>
    <t>Тип населенного пункта (городской / сельский)</t>
  </si>
  <si>
    <t>человек</t>
  </si>
  <si>
    <t>Наименование муниципальных образований Московской области / частных образовательных организаций</t>
  </si>
  <si>
    <t>Прогнозируемая численность воспитанников в частных дошкольных организациях, всего: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</si>
  <si>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</si>
  <si>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</si>
  <si>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 xml:space="preserve">воспитанники с задержкой психического развития </t>
  </si>
  <si>
    <t>на оплату труда педагогических работников</t>
  </si>
  <si>
    <t>учебно-вспомогательный и прочий персонал</t>
  </si>
  <si>
    <t>46.1</t>
  </si>
  <si>
    <t>Частное дошкольное образовательное учреждение "Детский сад №42 ОАО РЖД"</t>
  </si>
  <si>
    <t>46.2</t>
  </si>
  <si>
    <t>Частное учреждение дошкольного образования "Андрюшка</t>
  </si>
  <si>
    <t>46.3</t>
  </si>
  <si>
    <t>Автономная некоммерческая образовательная организация дошкольного образования Центр развития ребенка "Маленькая страна"</t>
  </si>
  <si>
    <t>46.4</t>
  </si>
  <si>
    <t>Индивидуальный предприниматель Лаврова Валентина Михайловна</t>
  </si>
  <si>
    <t>46.5</t>
  </si>
  <si>
    <t>46</t>
  </si>
  <si>
    <t>Всего по городской местности:</t>
  </si>
  <si>
    <t>Х</t>
  </si>
  <si>
    <t>Всего по сельской местности:</t>
  </si>
  <si>
    <t>ИТОГ:</t>
  </si>
  <si>
    <t>».</t>
  </si>
  <si>
    <t>Среднегодовая численность воспитанников частных дошкольных образовательных организаций  
по состоянию на 15 октября 2021 года</t>
  </si>
  <si>
    <t>Объем субвенции в части оплаты труда работников частных дошкольных образовательных организаций по состоянию на 15 октября 2021 года
(тыс. руб.)</t>
  </si>
  <si>
    <t>АНО ЦРР "Ирбис" бывшый Индивидуальный предприниматель Зимаков Борис Александрович</t>
  </si>
  <si>
    <t>Прогнозируемая среднегодовая численность воспитанников в частных дошкольных образовательных организациях в Раменском городском округе Московской области в период с 01 сентября 2022 по 31 декабря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</si>
  <si>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«Приложение 2 к постановлению администрации Раменского городского округа от 17.01.2022№381</t>
  </si>
  <si>
    <t>Приложение 2 к постановлению администрации Раменского городского округа от 07.02.2022№1331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</si>
</sst>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[$-419]General"/>
    <numFmt numFmtId="167" formatCode="_(* #,##0.00_);_(* \(#,##0.00\);_(* &quot;-&quot;??_);_(@_)"/>
    <numFmt numFmtId="168" formatCode="&quot;$&quot;#,##0_);\(&quot;$&quot;#,##0\)"/>
    <numFmt numFmtId="169" formatCode="&quot;€&quot;#,##0;\-&quot;€&quot;#,##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8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6">
    <xf numFmtId="0" fontId="0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1" fillId="0" borderId="0"/>
    <xf numFmtId="166" fontId="13" fillId="0" borderId="0"/>
    <xf numFmtId="0" fontId="2" fillId="0" borderId="0"/>
    <xf numFmtId="166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" fillId="0" borderId="0"/>
    <xf numFmtId="0" fontId="1" fillId="0" borderId="0"/>
    <xf numFmtId="0" fontId="16" fillId="0" borderId="0" applyProtection="0"/>
    <xf numFmtId="0" fontId="1" fillId="0" borderId="0"/>
    <xf numFmtId="0" fontId="1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7" fillId="0" borderId="0"/>
    <xf numFmtId="0" fontId="1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2">
    <xf numFmtId="0" fontId="0" fillId="0" borderId="0" xfId="0"/>
    <xf numFmtId="3" fontId="4" fillId="0" borderId="0" xfId="0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top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19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 applyProtection="1">
      <alignment vertical="center" wrapText="1"/>
      <protection locked="0"/>
    </xf>
    <xf numFmtId="165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right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/>
    </xf>
    <xf numFmtId="3" fontId="22" fillId="0" borderId="0" xfId="0" applyNumberFormat="1" applyFont="1" applyFill="1" applyAlignment="1">
      <alignment horizontal="right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3" fontId="2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left" vertical="top" wrapText="1"/>
    </xf>
    <xf numFmtId="3" fontId="3" fillId="0" borderId="0" xfId="0" applyNumberFormat="1" applyFont="1" applyFill="1" applyAlignment="1">
      <alignment horizontal="left" vertical="top"/>
    </xf>
  </cellXfs>
  <cellStyles count="476">
    <cellStyle name="Excel Built-in Normal" xfId="23"/>
    <cellStyle name="Excel Built-in Normal 2" xfId="24"/>
    <cellStyle name="Excel Built-in Normal 3" xfId="25"/>
    <cellStyle name="Normal_1. Свод по школамNEW" xfId="4"/>
    <cellStyle name="Гиперссылка 2" xfId="26"/>
    <cellStyle name="Обычный" xfId="0" builtinId="0"/>
    <cellStyle name="Обычный 10" xfId="27"/>
    <cellStyle name="Обычный 10 2" xfId="28"/>
    <cellStyle name="Обычный 102" xfId="29"/>
    <cellStyle name="Обычный 11" xfId="30"/>
    <cellStyle name="Обычный 11 2" xfId="31"/>
    <cellStyle name="Обычный 11 2 2" xfId="32"/>
    <cellStyle name="Обычный 11 2 3" xfId="33"/>
    <cellStyle name="Обычный 11 2 4" xfId="34"/>
    <cellStyle name="Обычный 11 3" xfId="35"/>
    <cellStyle name="Обычный 11 3 2" xfId="36"/>
    <cellStyle name="Обычный 11 4" xfId="37"/>
    <cellStyle name="Обычный 11 5" xfId="38"/>
    <cellStyle name="Обычный 12" xfId="39"/>
    <cellStyle name="Обычный 12 2" xfId="40"/>
    <cellStyle name="Обычный 12 3" xfId="41"/>
    <cellStyle name="Обычный 12 4" xfId="42"/>
    <cellStyle name="Обычный 12 5" xfId="43"/>
    <cellStyle name="Обычный 13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8 2" xfId="50"/>
    <cellStyle name="Обычный 19" xfId="51"/>
    <cellStyle name="Обычный 2" xfId="5"/>
    <cellStyle name="Обычный 2 10" xfId="52"/>
    <cellStyle name="Обычный 2 11" xfId="53"/>
    <cellStyle name="Обычный 2 2" xfId="2"/>
    <cellStyle name="Обычный 2 2 2" xfId="6"/>
    <cellStyle name="Обычный 2 2 2 2" xfId="54"/>
    <cellStyle name="Обычный 2 2 2 2 2" xfId="55"/>
    <cellStyle name="Обычный 2 2 2 2 2 2" xfId="56"/>
    <cellStyle name="Обычный 2 2 2 2 2 2 2" xfId="57"/>
    <cellStyle name="Обычный 2 2 2 2 2 2 3" xfId="58"/>
    <cellStyle name="Обычный 2 2 2 2 2 2 4" xfId="59"/>
    <cellStyle name="Обычный 2 2 2 2 2 3" xfId="60"/>
    <cellStyle name="Обычный 2 2 2 2 2 4" xfId="61"/>
    <cellStyle name="Обычный 2 2 2 2 2 5" xfId="62"/>
    <cellStyle name="Обычный 2 2 2 2 2 6" xfId="63"/>
    <cellStyle name="Обычный 2 2 2 2 3" xfId="64"/>
    <cellStyle name="Обычный 2 2 2 2 3 2" xfId="65"/>
    <cellStyle name="Обычный 2 2 2 2 3 3" xfId="66"/>
    <cellStyle name="Обычный 2 2 2 2 3 4" xfId="67"/>
    <cellStyle name="Обычный 2 2 2 2 4" xfId="68"/>
    <cellStyle name="Обычный 2 2 2 2 5" xfId="69"/>
    <cellStyle name="Обычный 2 2 2 2 6" xfId="70"/>
    <cellStyle name="Обычный 2 2 2 3" xfId="71"/>
    <cellStyle name="Обычный 2 2 2 3 2" xfId="72"/>
    <cellStyle name="Обычный 2 2 2 3 3" xfId="73"/>
    <cellStyle name="Обычный 2 2 2 3 4" xfId="74"/>
    <cellStyle name="Обычный 2 2 2 4" xfId="75"/>
    <cellStyle name="Обычный 2 2 2 5" xfId="76"/>
    <cellStyle name="Обычный 2 2 2 6" xfId="77"/>
    <cellStyle name="Обычный 2 2 3" xfId="78"/>
    <cellStyle name="Обычный 2 2 3 2" xfId="79"/>
    <cellStyle name="Обычный 2 2 3 2 2" xfId="80"/>
    <cellStyle name="Обычный 2 2 3 3" xfId="81"/>
    <cellStyle name="Обычный 2 2 3 4" xfId="82"/>
    <cellStyle name="Обычный 2 2 3 5" xfId="83"/>
    <cellStyle name="Обычный 2 2 4" xfId="84"/>
    <cellStyle name="Обычный 2 2 4 2" xfId="85"/>
    <cellStyle name="Обычный 2 2 4 3" xfId="86"/>
    <cellStyle name="Обычный 2 2 4 4" xfId="87"/>
    <cellStyle name="Обычный 2 2 5" xfId="88"/>
    <cellStyle name="Обычный 2 2 6" xfId="89"/>
    <cellStyle name="Обычный 2 2 7" xfId="90"/>
    <cellStyle name="Обычный 2 2_отчеты за 1 квартал 2010 года" xfId="91"/>
    <cellStyle name="Обычный 2 3" xfId="7"/>
    <cellStyle name="Обычный 2 3 2" xfId="8"/>
    <cellStyle name="Обычный 2 3 2 2" xfId="92"/>
    <cellStyle name="Обычный 2 3 2 2 2" xfId="93"/>
    <cellStyle name="Обычный 2 3 2 3" xfId="94"/>
    <cellStyle name="Обычный 2 3 2 4" xfId="95"/>
    <cellStyle name="Обычный 2 3 3" xfId="96"/>
    <cellStyle name="Обычный 2 3 4" xfId="97"/>
    <cellStyle name="Обычный 2 3 4 2" xfId="98"/>
    <cellStyle name="Обычный 2 3 5" xfId="99"/>
    <cellStyle name="Обычный 2 3 6" xfId="100"/>
    <cellStyle name="Обычный 2 4" xfId="101"/>
    <cellStyle name="Обычный 2 4 2" xfId="102"/>
    <cellStyle name="Обычный 2 5" xfId="103"/>
    <cellStyle name="Обычный 2 5 2" xfId="104"/>
    <cellStyle name="Обычный 2 5 2 2" xfId="105"/>
    <cellStyle name="Обычный 2 5 2 2 2" xfId="106"/>
    <cellStyle name="Обычный 2 5 2 3" xfId="107"/>
    <cellStyle name="Обычный 2 5 2 3 2" xfId="108"/>
    <cellStyle name="Обычный 2 5 2 4" xfId="109"/>
    <cellStyle name="Обычный 2 5 2 4 2" xfId="110"/>
    <cellStyle name="Обычный 2 5 2 5" xfId="111"/>
    <cellStyle name="Обычный 2 5 3" xfId="112"/>
    <cellStyle name="Обычный 2 5 3 2" xfId="113"/>
    <cellStyle name="Обычный 2 5 4" xfId="114"/>
    <cellStyle name="Обычный 2 5 4 2" xfId="115"/>
    <cellStyle name="Обычный 2 5 5" xfId="116"/>
    <cellStyle name="Обычный 2 5 5 2" xfId="117"/>
    <cellStyle name="Обычный 2 5 6" xfId="118"/>
    <cellStyle name="Обычный 2 5 7" xfId="119"/>
    <cellStyle name="Обычный 2 6" xfId="120"/>
    <cellStyle name="Обычный 2 6 2" xfId="121"/>
    <cellStyle name="Обычный 2 7" xfId="122"/>
    <cellStyle name="Обычный 2 7 2" xfId="123"/>
    <cellStyle name="Обычный 2 8" xfId="124"/>
    <cellStyle name="Обычный 2 9" xfId="125"/>
    <cellStyle name="Обычный 2_24.06.в МФ госстандарт" xfId="9"/>
    <cellStyle name="Обычный 20" xfId="126"/>
    <cellStyle name="Обычный 21" xfId="127"/>
    <cellStyle name="Обычный 22" xfId="128"/>
    <cellStyle name="Обычный 23" xfId="129"/>
    <cellStyle name="Обычный 23 2" xfId="130"/>
    <cellStyle name="Обычный 23 2 2" xfId="131"/>
    <cellStyle name="Обычный 23 2 2 2" xfId="132"/>
    <cellStyle name="Обычный 23 2 2 2 2" xfId="133"/>
    <cellStyle name="Обычный 23 2 2 3" xfId="134"/>
    <cellStyle name="Обычный 23 2 2 3 2" xfId="135"/>
    <cellStyle name="Обычный 23 2 2 4" xfId="136"/>
    <cellStyle name="Обычный 23 2 2 4 2" xfId="137"/>
    <cellStyle name="Обычный 23 2 2 5" xfId="138"/>
    <cellStyle name="Обычный 23 2 3" xfId="139"/>
    <cellStyle name="Обычный 23 2 3 2" xfId="140"/>
    <cellStyle name="Обычный 23 2 4" xfId="141"/>
    <cellStyle name="Обычный 23 2 4 2" xfId="142"/>
    <cellStyle name="Обычный 23 2 5" xfId="143"/>
    <cellStyle name="Обычный 23 2 5 2" xfId="144"/>
    <cellStyle name="Обычный 23 2 6" xfId="145"/>
    <cellStyle name="Обычный 23 3" xfId="146"/>
    <cellStyle name="Обычный 23 3 2" xfId="147"/>
    <cellStyle name="Обычный 23 3 2 2" xfId="148"/>
    <cellStyle name="Обычный 23 3 3" xfId="149"/>
    <cellStyle name="Обычный 23 3 3 2" xfId="150"/>
    <cellStyle name="Обычный 23 3 4" xfId="151"/>
    <cellStyle name="Обычный 23 3 4 2" xfId="152"/>
    <cellStyle name="Обычный 23 3 5" xfId="153"/>
    <cellStyle name="Обычный 23 4" xfId="154"/>
    <cellStyle name="Обычный 23 4 2" xfId="155"/>
    <cellStyle name="Обычный 23 5" xfId="156"/>
    <cellStyle name="Обычный 23 5 2" xfId="157"/>
    <cellStyle name="Обычный 23 6" xfId="158"/>
    <cellStyle name="Обычный 23 6 2" xfId="159"/>
    <cellStyle name="Обычный 23 7" xfId="160"/>
    <cellStyle name="Обычный 24" xfId="161"/>
    <cellStyle name="Обычный 24 2" xfId="162"/>
    <cellStyle name="Обычный 24 2 2" xfId="163"/>
    <cellStyle name="Обычный 24 3" xfId="164"/>
    <cellStyle name="Обычный 24 3 2" xfId="165"/>
    <cellStyle name="Обычный 24 4" xfId="166"/>
    <cellStyle name="Обычный 24 4 2" xfId="167"/>
    <cellStyle name="Обычный 24 5" xfId="168"/>
    <cellStyle name="Обычный 25" xfId="169"/>
    <cellStyle name="Обычный 26" xfId="170"/>
    <cellStyle name="Обычный 27" xfId="171"/>
    <cellStyle name="Обычный 27 2" xfId="172"/>
    <cellStyle name="Обычный 27 2 2" xfId="173"/>
    <cellStyle name="Обычный 27 3" xfId="174"/>
    <cellStyle name="Обычный 27 3 2" xfId="175"/>
    <cellStyle name="Обычный 27 4" xfId="176"/>
    <cellStyle name="Обычный 27 4 2" xfId="177"/>
    <cellStyle name="Обычный 27 5" xfId="178"/>
    <cellStyle name="Обычный 28" xfId="179"/>
    <cellStyle name="Обычный 29" xfId="180"/>
    <cellStyle name="Обычный 3" xfId="10"/>
    <cellStyle name="Обычный 3 10" xfId="181"/>
    <cellStyle name="Обычный 3 2" xfId="11"/>
    <cellStyle name="Обычный 3 2 2" xfId="182"/>
    <cellStyle name="Обычный 3 2 2 2" xfId="183"/>
    <cellStyle name="Обычный 3 2 2 2 2" xfId="184"/>
    <cellStyle name="Обычный 3 2 2 3" xfId="185"/>
    <cellStyle name="Обычный 3 2 2 3 2" xfId="186"/>
    <cellStyle name="Обычный 3 2 2 4" xfId="187"/>
    <cellStyle name="Обычный 3 2 2 4 2" xfId="188"/>
    <cellStyle name="Обычный 3 2 2 5" xfId="189"/>
    <cellStyle name="Обычный 3 2 3" xfId="190"/>
    <cellStyle name="Обычный 3 2 3 2" xfId="191"/>
    <cellStyle name="Обычный 3 2 4" xfId="192"/>
    <cellStyle name="Обычный 3 2 4 2" xfId="193"/>
    <cellStyle name="Обычный 3 2 4 2 2" xfId="194"/>
    <cellStyle name="Обычный 3 2 4 3" xfId="195"/>
    <cellStyle name="Обычный 3 2 4 3 2" xfId="196"/>
    <cellStyle name="Обычный 3 2 4 4" xfId="197"/>
    <cellStyle name="Обычный 3 2 4 4 2" xfId="198"/>
    <cellStyle name="Обычный 3 2 4 5" xfId="199"/>
    <cellStyle name="Обычный 3 2 5" xfId="200"/>
    <cellStyle name="Обычный 3 2 5 2" xfId="201"/>
    <cellStyle name="Обычный 3 2 5 2 2" xfId="202"/>
    <cellStyle name="Обычный 3 2 5 3" xfId="203"/>
    <cellStyle name="Обычный 3 2 5 3 2" xfId="204"/>
    <cellStyle name="Обычный 3 2 5 4" xfId="205"/>
    <cellStyle name="Обычный 3 2 5 4 2" xfId="206"/>
    <cellStyle name="Обычный 3 2 5 5" xfId="207"/>
    <cellStyle name="Обычный 3 2 6" xfId="208"/>
    <cellStyle name="Обычный 3 2 6 2" xfId="209"/>
    <cellStyle name="Обычный 3 2 7" xfId="210"/>
    <cellStyle name="Обычный 3 2 8" xfId="211"/>
    <cellStyle name="Обычный 3 2_Отчеты за 2012 г (соц.выплаты)" xfId="212"/>
    <cellStyle name="Обычный 3 3" xfId="1"/>
    <cellStyle name="Обычный 3 3 2" xfId="12"/>
    <cellStyle name="Обычный 3 3 2 2" xfId="213"/>
    <cellStyle name="Обычный 3 3 2 3" xfId="214"/>
    <cellStyle name="Обычный 3 3 2 4" xfId="215"/>
    <cellStyle name="Обычный 3 3 3" xfId="22"/>
    <cellStyle name="Обычный 3 3 4" xfId="216"/>
    <cellStyle name="Обычный 3 3 5" xfId="217"/>
    <cellStyle name="Обычный 3 4" xfId="13"/>
    <cellStyle name="Обычный 3 4 2" xfId="14"/>
    <cellStyle name="Обычный 3 4 2 2" xfId="218"/>
    <cellStyle name="Обычный 3 4 3" xfId="219"/>
    <cellStyle name="Обычный 3 4 4" xfId="220"/>
    <cellStyle name="Обычный 3 5" xfId="15"/>
    <cellStyle name="Обычный 3 5 2" xfId="221"/>
    <cellStyle name="Обычный 3 6" xfId="222"/>
    <cellStyle name="Обычный 3 6 2" xfId="223"/>
    <cellStyle name="Обычный 3 7" xfId="224"/>
    <cellStyle name="Обычный 3 8" xfId="225"/>
    <cellStyle name="Обычный 3 9" xfId="226"/>
    <cellStyle name="Обычный 30" xfId="227"/>
    <cellStyle name="Обычный 31" xfId="228"/>
    <cellStyle name="Обычный 32" xfId="229"/>
    <cellStyle name="Обычный 33" xfId="230"/>
    <cellStyle name="Обычный 34" xfId="231"/>
    <cellStyle name="Обычный 35" xfId="232"/>
    <cellStyle name="Обычный 36" xfId="233"/>
    <cellStyle name="Обычный 37" xfId="234"/>
    <cellStyle name="Обычный 38" xfId="235"/>
    <cellStyle name="Обычный 39" xfId="236"/>
    <cellStyle name="Обычный 4" xfId="16"/>
    <cellStyle name="Обычный 4 2" xfId="17"/>
    <cellStyle name="Обычный 4 2 2" xfId="237"/>
    <cellStyle name="Обычный 4 2 2 2" xfId="238"/>
    <cellStyle name="Обычный 4 2 3" xfId="239"/>
    <cellStyle name="Обычный 4 2 3 2" xfId="240"/>
    <cellStyle name="Обычный 4 2 3 3" xfId="241"/>
    <cellStyle name="Обычный 4 2 4" xfId="242"/>
    <cellStyle name="Обычный 4 2 4 2" xfId="243"/>
    <cellStyle name="Обычный 4 2 5" xfId="244"/>
    <cellStyle name="Обычный 4 2 5 2" xfId="245"/>
    <cellStyle name="Обычный 4 2 6" xfId="246"/>
    <cellStyle name="Обычный 4 3" xfId="247"/>
    <cellStyle name="Обычный 4 3 2" xfId="248"/>
    <cellStyle name="Обычный 4 3 2 2" xfId="249"/>
    <cellStyle name="Обычный 4 3 3" xfId="250"/>
    <cellStyle name="Обычный 4 3 4" xfId="251"/>
    <cellStyle name="Обычный 4 4" xfId="252"/>
    <cellStyle name="Обычный 4 4 2" xfId="253"/>
    <cellStyle name="Обычный 4 4 2 2" xfId="254"/>
    <cellStyle name="Обычный 4 4 2 2 2" xfId="255"/>
    <cellStyle name="Обычный 4 4 2 3" xfId="256"/>
    <cellStyle name="Обычный 4 4 2 3 2" xfId="257"/>
    <cellStyle name="Обычный 4 4 2 4" xfId="258"/>
    <cellStyle name="Обычный 4 4 2 4 2" xfId="259"/>
    <cellStyle name="Обычный 4 4 2 5" xfId="260"/>
    <cellStyle name="Обычный 4 4 3" xfId="261"/>
    <cellStyle name="Обычный 4 4 4" xfId="262"/>
    <cellStyle name="Обычный 4 4 5" xfId="263"/>
    <cellStyle name="Обычный 4 5" xfId="264"/>
    <cellStyle name="Обычный 4 5 2" xfId="265"/>
    <cellStyle name="Обычный 4 6" xfId="266"/>
    <cellStyle name="Обычный 4 7" xfId="267"/>
    <cellStyle name="Обычный 4 8" xfId="268"/>
    <cellStyle name="Обычный 4 9" xfId="269"/>
    <cellStyle name="Обычный 4_Отчеты за 2012 г (соц.выплаты)" xfId="270"/>
    <cellStyle name="Обычный 40" xfId="271"/>
    <cellStyle name="Обычный 41" xfId="272"/>
    <cellStyle name="Обычный 42" xfId="273"/>
    <cellStyle name="Обычный 43" xfId="274"/>
    <cellStyle name="Обычный 43 2" xfId="275"/>
    <cellStyle name="Обычный 43 2 2" xfId="276"/>
    <cellStyle name="Обычный 43 3" xfId="277"/>
    <cellStyle name="Обычный 43 3 2" xfId="278"/>
    <cellStyle name="Обычный 43 4" xfId="279"/>
    <cellStyle name="Обычный 43 4 2" xfId="280"/>
    <cellStyle name="Обычный 43 5" xfId="281"/>
    <cellStyle name="Обычный 44" xfId="282"/>
    <cellStyle name="Обычный 44 2" xfId="283"/>
    <cellStyle name="Обычный 45" xfId="284"/>
    <cellStyle name="Обычный 46" xfId="285"/>
    <cellStyle name="Обычный 47" xfId="286"/>
    <cellStyle name="Обычный 47 2" xfId="287"/>
    <cellStyle name="Обычный 47 2 2" xfId="288"/>
    <cellStyle name="Обычный 47 3" xfId="289"/>
    <cellStyle name="Обычный 47 3 2" xfId="290"/>
    <cellStyle name="Обычный 47 4" xfId="291"/>
    <cellStyle name="Обычный 47 4 2" xfId="292"/>
    <cellStyle name="Обычный 47 5" xfId="293"/>
    <cellStyle name="Обычный 48" xfId="294"/>
    <cellStyle name="Обычный 48 2" xfId="295"/>
    <cellStyle name="Обычный 49" xfId="296"/>
    <cellStyle name="Обычный 49 2" xfId="297"/>
    <cellStyle name="Обычный 5" xfId="18"/>
    <cellStyle name="Обычный 5 2" xfId="19"/>
    <cellStyle name="Обычный 5 3" xfId="298"/>
    <cellStyle name="Обычный 5 4" xfId="299"/>
    <cellStyle name="Обычный 5 5" xfId="300"/>
    <cellStyle name="Обычный 5 6" xfId="301"/>
    <cellStyle name="Обычный 5 7" xfId="302"/>
    <cellStyle name="Обычный 50" xfId="303"/>
    <cellStyle name="Обычный 50 2" xfId="304"/>
    <cellStyle name="Обычный 51" xfId="305"/>
    <cellStyle name="Обычный 51 2" xfId="306"/>
    <cellStyle name="Обычный 51 3" xfId="307"/>
    <cellStyle name="Обычный 51 4" xfId="308"/>
    <cellStyle name="Обычный 51 5" xfId="309"/>
    <cellStyle name="Обычный 52" xfId="310"/>
    <cellStyle name="Обычный 52 2" xfId="311"/>
    <cellStyle name="Обычный 52 3" xfId="312"/>
    <cellStyle name="Обычный 52 4" xfId="313"/>
    <cellStyle name="Обычный 52 5" xfId="314"/>
    <cellStyle name="Обычный 53" xfId="315"/>
    <cellStyle name="Обычный 53 2" xfId="316"/>
    <cellStyle name="Обычный 53 3" xfId="317"/>
    <cellStyle name="Обычный 53 4" xfId="318"/>
    <cellStyle name="Обычный 53 5" xfId="319"/>
    <cellStyle name="Обычный 54" xfId="320"/>
    <cellStyle name="Обычный 54 2" xfId="321"/>
    <cellStyle name="Обычный 54 3" xfId="322"/>
    <cellStyle name="Обычный 54 4" xfId="323"/>
    <cellStyle name="Обычный 54 5" xfId="324"/>
    <cellStyle name="Обычный 55" xfId="325"/>
    <cellStyle name="Обычный 55 2" xfId="326"/>
    <cellStyle name="Обычный 55 3" xfId="327"/>
    <cellStyle name="Обычный 55 4" xfId="328"/>
    <cellStyle name="Обычный 55 5" xfId="329"/>
    <cellStyle name="Обычный 56" xfId="330"/>
    <cellStyle name="Обычный 56 2" xfId="331"/>
    <cellStyle name="Обычный 56 3" xfId="332"/>
    <cellStyle name="Обычный 56 4" xfId="333"/>
    <cellStyle name="Обычный 56 5" xfId="334"/>
    <cellStyle name="Обычный 57" xfId="335"/>
    <cellStyle name="Обычный 57 2" xfId="336"/>
    <cellStyle name="Обычный 57 3" xfId="337"/>
    <cellStyle name="Обычный 57 4" xfId="338"/>
    <cellStyle name="Обычный 57 5" xfId="339"/>
    <cellStyle name="Обычный 58" xfId="340"/>
    <cellStyle name="Обычный 58 2" xfId="341"/>
    <cellStyle name="Обычный 58 3" xfId="342"/>
    <cellStyle name="Обычный 58 4" xfId="343"/>
    <cellStyle name="Обычный 58 5" xfId="344"/>
    <cellStyle name="Обычный 59" xfId="345"/>
    <cellStyle name="Обычный 59 2" xfId="346"/>
    <cellStyle name="Обычный 59 3" xfId="347"/>
    <cellStyle name="Обычный 59 4" xfId="348"/>
    <cellStyle name="Обычный 59 5" xfId="349"/>
    <cellStyle name="Обычный 6" xfId="350"/>
    <cellStyle name="Обычный 6 2" xfId="351"/>
    <cellStyle name="Обычный 6 3" xfId="352"/>
    <cellStyle name="Обычный 6 4" xfId="353"/>
    <cellStyle name="Обычный 6 4 2" xfId="354"/>
    <cellStyle name="Обычный 6 5" xfId="355"/>
    <cellStyle name="Обычный 60" xfId="356"/>
    <cellStyle name="Обычный 60 2" xfId="357"/>
    <cellStyle name="Обычный 60 3" xfId="358"/>
    <cellStyle name="Обычный 60 4" xfId="359"/>
    <cellStyle name="Обычный 60 5" xfId="360"/>
    <cellStyle name="Обычный 61" xfId="361"/>
    <cellStyle name="Обычный 61 2" xfId="362"/>
    <cellStyle name="Обычный 61 3" xfId="363"/>
    <cellStyle name="Обычный 61 4" xfId="364"/>
    <cellStyle name="Обычный 62" xfId="365"/>
    <cellStyle name="Обычный 63" xfId="366"/>
    <cellStyle name="Обычный 63 2" xfId="367"/>
    <cellStyle name="Обычный 63 3" xfId="368"/>
    <cellStyle name="Обычный 63 3 2" xfId="369"/>
    <cellStyle name="Обычный 63 4" xfId="370"/>
    <cellStyle name="Обычный 64" xfId="371"/>
    <cellStyle name="Обычный 64 2" xfId="372"/>
    <cellStyle name="Обычный 64 3" xfId="373"/>
    <cellStyle name="Обычный 64 3 2" xfId="374"/>
    <cellStyle name="Обычный 64 4" xfId="375"/>
    <cellStyle name="Обычный 65" xfId="376"/>
    <cellStyle name="Обычный 65 2" xfId="377"/>
    <cellStyle name="Обычный 65 3" xfId="378"/>
    <cellStyle name="Обычный 65 3 2" xfId="379"/>
    <cellStyle name="Обычный 65 4" xfId="380"/>
    <cellStyle name="Обычный 66" xfId="381"/>
    <cellStyle name="Обычный 67" xfId="382"/>
    <cellStyle name="Обычный 68" xfId="383"/>
    <cellStyle name="Обычный 69" xfId="384"/>
    <cellStyle name="Обычный 7" xfId="385"/>
    <cellStyle name="Обычный 7 2" xfId="386"/>
    <cellStyle name="Обычный 70" xfId="387"/>
    <cellStyle name="Обычный 71" xfId="388"/>
    <cellStyle name="Обычный 71 2" xfId="389"/>
    <cellStyle name="Обычный 72" xfId="390"/>
    <cellStyle name="Обычный 72 2" xfId="391"/>
    <cellStyle name="Обычный 73" xfId="392"/>
    <cellStyle name="Обычный 74" xfId="393"/>
    <cellStyle name="Обычный 75" xfId="394"/>
    <cellStyle name="Обычный 76" xfId="395"/>
    <cellStyle name="Обычный 77" xfId="396"/>
    <cellStyle name="Обычный 78" xfId="397"/>
    <cellStyle name="Обычный 79" xfId="398"/>
    <cellStyle name="Обычный 8" xfId="399"/>
    <cellStyle name="Обычный 8 2" xfId="400"/>
    <cellStyle name="Обычный 80" xfId="401"/>
    <cellStyle name="Обычный 81" xfId="402"/>
    <cellStyle name="Обычный 9" xfId="403"/>
    <cellStyle name="Обычный 9 2" xfId="404"/>
    <cellStyle name="Стиль 1" xfId="20"/>
    <cellStyle name="Финансовый 10" xfId="405"/>
    <cellStyle name="Финансовый 11" xfId="406"/>
    <cellStyle name="Финансовый 12" xfId="407"/>
    <cellStyle name="Финансовый 13" xfId="408"/>
    <cellStyle name="Финансовый 14" xfId="409"/>
    <cellStyle name="Финансовый 2" xfId="21"/>
    <cellStyle name="Финансовый 2 2" xfId="3"/>
    <cellStyle name="Финансовый 2 2 2" xfId="410"/>
    <cellStyle name="Финансовый 2 2 3" xfId="411"/>
    <cellStyle name="Финансовый 2 2 4" xfId="412"/>
    <cellStyle name="Финансовый 2 2 4 2" xfId="413"/>
    <cellStyle name="Финансовый 2 2 5" xfId="414"/>
    <cellStyle name="Финансовый 2 2 6" xfId="415"/>
    <cellStyle name="Финансовый 2 3" xfId="416"/>
    <cellStyle name="Финансовый 2 4" xfId="417"/>
    <cellStyle name="Финансовый 2 5" xfId="418"/>
    <cellStyle name="Финансовый 2 5 2" xfId="419"/>
    <cellStyle name="Финансовый 2 6" xfId="420"/>
    <cellStyle name="Финансовый 2 7" xfId="421"/>
    <cellStyle name="Финансовый 21" xfId="422"/>
    <cellStyle name="Финансовый 21 2" xfId="423"/>
    <cellStyle name="Финансовый 21 3" xfId="424"/>
    <cellStyle name="Финансовый 21 4" xfId="425"/>
    <cellStyle name="Финансовый 3" xfId="426"/>
    <cellStyle name="Финансовый 3 2" xfId="427"/>
    <cellStyle name="Финансовый 3 2 2" xfId="428"/>
    <cellStyle name="Финансовый 3 2 2 2" xfId="429"/>
    <cellStyle name="Финансовый 3 2 3" xfId="430"/>
    <cellStyle name="Финансовый 3 2 3 2" xfId="431"/>
    <cellStyle name="Финансовый 3 2 4" xfId="432"/>
    <cellStyle name="Финансовый 3 2 4 2" xfId="433"/>
    <cellStyle name="Финансовый 3 2 5" xfId="434"/>
    <cellStyle name="Финансовый 3 3" xfId="435"/>
    <cellStyle name="Финансовый 3 4" xfId="436"/>
    <cellStyle name="Финансовый 3 5" xfId="437"/>
    <cellStyle name="Финансовый 3 6" xfId="438"/>
    <cellStyle name="Финансовый 3 7" xfId="439"/>
    <cellStyle name="Финансовый 3 8" xfId="440"/>
    <cellStyle name="Финансовый 3 9" xfId="441"/>
    <cellStyle name="Финансовый 32" xfId="442"/>
    <cellStyle name="Финансовый 32 2" xfId="443"/>
    <cellStyle name="Финансовый 32 3" xfId="444"/>
    <cellStyle name="Финансовый 32 4" xfId="445"/>
    <cellStyle name="Финансовый 33" xfId="446"/>
    <cellStyle name="Финансовый 33 2" xfId="447"/>
    <cellStyle name="Финансовый 33 3" xfId="448"/>
    <cellStyle name="Финансовый 33 4" xfId="449"/>
    <cellStyle name="Финансовый 34" xfId="450"/>
    <cellStyle name="Финансовый 34 2" xfId="451"/>
    <cellStyle name="Финансовый 34 3" xfId="452"/>
    <cellStyle name="Финансовый 34 4" xfId="453"/>
    <cellStyle name="Финансовый 4" xfId="454"/>
    <cellStyle name="Финансовый 4 2" xfId="455"/>
    <cellStyle name="Финансовый 4 3" xfId="456"/>
    <cellStyle name="Финансовый 4 4" xfId="457"/>
    <cellStyle name="Финансовый 4 5" xfId="458"/>
    <cellStyle name="Финансовый 4 6" xfId="459"/>
    <cellStyle name="Финансовый 5" xfId="460"/>
    <cellStyle name="Финансовый 5 2" xfId="461"/>
    <cellStyle name="Финансовый 5 3" xfId="462"/>
    <cellStyle name="Финансовый 5 4" xfId="463"/>
    <cellStyle name="Финансовый 6" xfId="464"/>
    <cellStyle name="Финансовый 6 2" xfId="465"/>
    <cellStyle name="Финансовый 6 3" xfId="466"/>
    <cellStyle name="Финансовый 6 4" xfId="467"/>
    <cellStyle name="Финансовый 6 5" xfId="468"/>
    <cellStyle name="Финансовый 7" xfId="469"/>
    <cellStyle name="Финансовый 7 2" xfId="470"/>
    <cellStyle name="Финансовый 7 3" xfId="471"/>
    <cellStyle name="Финансовый 7 4" xfId="472"/>
    <cellStyle name="Финансовый 7 5" xfId="473"/>
    <cellStyle name="Финансовый 8" xfId="474"/>
    <cellStyle name="Финансовый 9" xfId="4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B31"/>
  <sheetViews>
    <sheetView tabSelected="1" view="pageBreakPreview" topLeftCell="P1" zoomScale="55" zoomScaleNormal="55" zoomScaleSheetLayoutView="55" workbookViewId="0">
      <selection activeCell="W1" sqref="W1:AA4"/>
    </sheetView>
  </sheetViews>
  <sheetFormatPr defaultColWidth="10.42578125" defaultRowHeight="18" customHeight="1" x14ac:dyDescent="0.25"/>
  <cols>
    <col min="1" max="1" width="8.28515625" style="5" customWidth="1"/>
    <col min="2" max="2" width="97" style="6" customWidth="1"/>
    <col min="3" max="3" width="14.42578125" style="1" customWidth="1"/>
    <col min="4" max="4" width="20.28515625" style="7" customWidth="1"/>
    <col min="5" max="5" width="14.28515625" style="5" customWidth="1"/>
    <col min="6" max="6" width="17.28515625" style="5" customWidth="1"/>
    <col min="7" max="14" width="18.85546875" style="5" customWidth="1"/>
    <col min="15" max="15" width="21.42578125" style="5" customWidth="1"/>
    <col min="16" max="17" width="18.85546875" style="5" customWidth="1"/>
    <col min="18" max="18" width="20.28515625" style="5" customWidth="1"/>
    <col min="19" max="20" width="21.28515625" style="5" customWidth="1"/>
    <col min="21" max="38" width="19.85546875" style="5" customWidth="1"/>
    <col min="39" max="139" width="19.28515625" style="5" customWidth="1"/>
    <col min="140" max="140" width="19.28515625" style="10" customWidth="1"/>
    <col min="141" max="144" width="19.28515625" style="11" customWidth="1"/>
    <col min="145" max="151" width="19.28515625" style="5" customWidth="1"/>
    <col min="152" max="152" width="21.42578125" style="5" customWidth="1"/>
    <col min="153" max="154" width="19.28515625" style="5" customWidth="1"/>
    <col min="155" max="155" width="20.42578125" style="5" customWidth="1"/>
    <col min="156" max="156" width="21.42578125" style="5" customWidth="1"/>
    <col min="157" max="157" width="22.85546875" style="5" customWidth="1"/>
    <col min="158" max="158" width="21.140625" style="5" customWidth="1"/>
    <col min="159" max="16384" width="10.42578125" style="5"/>
  </cols>
  <sheetData>
    <row r="1" spans="1:158" ht="18" customHeight="1" x14ac:dyDescent="0.25">
      <c r="W1" s="59" t="s">
        <v>62</v>
      </c>
      <c r="X1" s="59"/>
      <c r="Y1" s="59"/>
      <c r="Z1" s="59"/>
      <c r="AA1" s="59"/>
      <c r="AB1" s="47"/>
      <c r="AC1" s="47"/>
      <c r="AD1" s="47"/>
      <c r="AE1" s="47"/>
      <c r="AF1" s="47"/>
    </row>
    <row r="2" spans="1:158" ht="18" customHeight="1" x14ac:dyDescent="0.25">
      <c r="W2" s="59"/>
      <c r="X2" s="59"/>
      <c r="Y2" s="59"/>
      <c r="Z2" s="59"/>
      <c r="AA2" s="59"/>
      <c r="AB2" s="47"/>
      <c r="AC2" s="47"/>
      <c r="AD2" s="47"/>
      <c r="AE2" s="47"/>
      <c r="AF2" s="47"/>
    </row>
    <row r="3" spans="1:158" ht="18" customHeight="1" x14ac:dyDescent="0.25">
      <c r="W3" s="59"/>
      <c r="X3" s="59"/>
      <c r="Y3" s="59"/>
      <c r="Z3" s="59"/>
      <c r="AA3" s="59"/>
      <c r="AB3" s="47"/>
      <c r="AC3" s="47"/>
      <c r="AD3" s="47"/>
      <c r="AE3" s="47"/>
      <c r="AF3" s="47"/>
    </row>
    <row r="4" spans="1:158" ht="69.75" customHeight="1" x14ac:dyDescent="0.25">
      <c r="W4" s="59"/>
      <c r="X4" s="59"/>
      <c r="Y4" s="59"/>
      <c r="Z4" s="59"/>
      <c r="AA4" s="59"/>
      <c r="AB4" s="47"/>
      <c r="AC4" s="47"/>
      <c r="AD4" s="47"/>
      <c r="AE4" s="47"/>
      <c r="AF4" s="47"/>
    </row>
    <row r="5" spans="1:158" ht="81" customHeight="1" x14ac:dyDescent="0.25">
      <c r="W5" s="59" t="s">
        <v>61</v>
      </c>
      <c r="X5" s="59"/>
      <c r="Y5" s="59"/>
      <c r="Z5" s="59"/>
      <c r="AA5" s="59"/>
      <c r="AB5" s="47"/>
      <c r="AC5" s="47"/>
      <c r="AD5" s="47"/>
      <c r="AE5" s="47"/>
      <c r="AF5" s="47"/>
      <c r="AG5" s="9"/>
    </row>
    <row r="6" spans="1:158" ht="38.25" hidden="1" customHeight="1" x14ac:dyDescent="0.25">
      <c r="N6" s="60"/>
      <c r="O6" s="61"/>
      <c r="P6" s="61"/>
      <c r="Q6" s="61"/>
      <c r="R6" s="61"/>
      <c r="S6" s="61"/>
      <c r="T6" s="8"/>
      <c r="U6" s="8"/>
      <c r="V6" s="8"/>
      <c r="W6" s="59"/>
      <c r="X6" s="59"/>
      <c r="Y6" s="59"/>
      <c r="Z6" s="59"/>
      <c r="AA6" s="59"/>
      <c r="AB6" s="47"/>
      <c r="AC6" s="47"/>
      <c r="AD6" s="47"/>
      <c r="AE6" s="47"/>
      <c r="AF6" s="47"/>
      <c r="AG6" s="9"/>
      <c r="AH6" s="46"/>
      <c r="AI6" s="46"/>
      <c r="AJ6" s="8"/>
      <c r="AK6" s="8"/>
      <c r="AL6" s="8"/>
      <c r="AM6" s="9"/>
      <c r="AN6" s="9"/>
      <c r="AO6" s="9"/>
    </row>
    <row r="7" spans="1:158" ht="12.75" hidden="1" customHeight="1" x14ac:dyDescent="0.25">
      <c r="N7" s="61"/>
      <c r="O7" s="61"/>
      <c r="P7" s="61"/>
      <c r="Q7" s="61"/>
      <c r="R7" s="61"/>
      <c r="S7" s="61"/>
      <c r="T7" s="8"/>
      <c r="U7" s="8"/>
      <c r="V7" s="8"/>
      <c r="W7" s="59"/>
      <c r="X7" s="59"/>
      <c r="Y7" s="59"/>
      <c r="Z7" s="59"/>
      <c r="AA7" s="59"/>
      <c r="AB7" s="47"/>
      <c r="AC7" s="47"/>
      <c r="AD7" s="47"/>
      <c r="AE7" s="47"/>
      <c r="AF7" s="47"/>
      <c r="AG7" s="46"/>
      <c r="AH7" s="46"/>
      <c r="AI7" s="46"/>
      <c r="AJ7" s="8"/>
      <c r="AK7" s="8"/>
      <c r="AL7" s="8"/>
      <c r="AM7" s="9"/>
      <c r="AN7" s="9"/>
      <c r="AO7" s="9"/>
    </row>
    <row r="8" spans="1:158" ht="56.25" customHeight="1" x14ac:dyDescent="0.25">
      <c r="N8" s="61"/>
      <c r="O8" s="61"/>
      <c r="P8" s="61"/>
      <c r="Q8" s="61"/>
      <c r="R8" s="61"/>
      <c r="S8" s="61"/>
      <c r="T8" s="8"/>
      <c r="U8" s="8"/>
      <c r="V8" s="8"/>
      <c r="W8" s="59"/>
      <c r="X8" s="59"/>
      <c r="Y8" s="59"/>
      <c r="Z8" s="59"/>
      <c r="AA8" s="59"/>
      <c r="AB8" s="47"/>
      <c r="AC8" s="47"/>
      <c r="AD8" s="47"/>
      <c r="AE8" s="47"/>
      <c r="AF8" s="47"/>
      <c r="AG8" s="46"/>
      <c r="AH8" s="46"/>
      <c r="AI8" s="46"/>
      <c r="AJ8" s="8"/>
      <c r="AK8" s="8"/>
      <c r="AL8" s="8"/>
      <c r="AM8" s="9"/>
      <c r="AN8" s="9"/>
      <c r="AO8" s="9"/>
    </row>
    <row r="9" spans="1:158" ht="250.5" customHeight="1" x14ac:dyDescent="0.25">
      <c r="B9" s="58" t="s">
        <v>60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12"/>
      <c r="AC9" s="12"/>
      <c r="AD9" s="12"/>
      <c r="AE9" s="12"/>
      <c r="AF9" s="12"/>
      <c r="AG9" s="12"/>
      <c r="AI9" s="12"/>
      <c r="AJ9" s="12"/>
      <c r="AK9" s="12"/>
      <c r="AL9" s="12"/>
      <c r="AM9" s="12"/>
    </row>
    <row r="10" spans="1:158" ht="20.25" x14ac:dyDescent="0.25">
      <c r="B10" s="13"/>
      <c r="C10" s="2"/>
      <c r="D10" s="14"/>
      <c r="S10" s="5" t="s">
        <v>34</v>
      </c>
    </row>
    <row r="11" spans="1:158" ht="18.75" customHeight="1" x14ac:dyDescent="0.25">
      <c r="A11" s="51" t="s">
        <v>3</v>
      </c>
      <c r="B11" s="51" t="s">
        <v>35</v>
      </c>
      <c r="C11" s="51" t="s">
        <v>33</v>
      </c>
      <c r="D11" s="52" t="s">
        <v>36</v>
      </c>
      <c r="E11" s="48" t="s">
        <v>2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50"/>
      <c r="AI11" s="48" t="s">
        <v>2</v>
      </c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50"/>
      <c r="BM11" s="48" t="s">
        <v>2</v>
      </c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50"/>
      <c r="CQ11" s="48" t="s">
        <v>2</v>
      </c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50"/>
      <c r="DU11" s="55" t="s">
        <v>2</v>
      </c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6" t="s">
        <v>58</v>
      </c>
      <c r="EZ11" s="57"/>
      <c r="FA11" s="57"/>
      <c r="FB11" s="56" t="s">
        <v>57</v>
      </c>
    </row>
    <row r="12" spans="1:158" s="15" customFormat="1" ht="18.75" customHeight="1" x14ac:dyDescent="0.25">
      <c r="A12" s="51"/>
      <c r="B12" s="51"/>
      <c r="C12" s="51"/>
      <c r="D12" s="53"/>
      <c r="E12" s="48" t="s">
        <v>37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48" t="s">
        <v>37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50"/>
      <c r="AI12" s="48" t="s">
        <v>6</v>
      </c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50"/>
      <c r="BF12" s="48" t="s">
        <v>6</v>
      </c>
      <c r="BG12" s="49"/>
      <c r="BH12" s="49"/>
      <c r="BI12" s="49"/>
      <c r="BJ12" s="49"/>
      <c r="BK12" s="49"/>
      <c r="BL12" s="50"/>
      <c r="BM12" s="48" t="s">
        <v>7</v>
      </c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50"/>
      <c r="CB12" s="48" t="s">
        <v>7</v>
      </c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50"/>
      <c r="CQ12" s="48" t="s">
        <v>8</v>
      </c>
      <c r="CR12" s="49"/>
      <c r="CS12" s="49"/>
      <c r="CT12" s="49"/>
      <c r="CU12" s="49"/>
      <c r="CV12" s="49"/>
      <c r="CW12" s="49"/>
      <c r="CX12" s="50"/>
      <c r="CY12" s="48" t="s">
        <v>8</v>
      </c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50"/>
      <c r="DU12" s="55" t="s">
        <v>38</v>
      </c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7"/>
      <c r="EZ12" s="57"/>
      <c r="FA12" s="57"/>
      <c r="FB12" s="57"/>
    </row>
    <row r="13" spans="1:158" s="16" customFormat="1" ht="18.75" customHeight="1" x14ac:dyDescent="0.25">
      <c r="A13" s="51"/>
      <c r="B13" s="51"/>
      <c r="C13" s="51"/>
      <c r="D13" s="53"/>
      <c r="E13" s="55" t="s">
        <v>9</v>
      </c>
      <c r="F13" s="55"/>
      <c r="G13" s="48" t="s">
        <v>10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0"/>
      <c r="T13" s="48" t="s">
        <v>10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50"/>
      <c r="AG13" s="55" t="s">
        <v>11</v>
      </c>
      <c r="AH13" s="55"/>
      <c r="AI13" s="55" t="s">
        <v>9</v>
      </c>
      <c r="AJ13" s="55"/>
      <c r="AK13" s="48" t="s">
        <v>10</v>
      </c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50"/>
      <c r="BF13" s="48" t="s">
        <v>10</v>
      </c>
      <c r="BG13" s="49"/>
      <c r="BH13" s="49"/>
      <c r="BI13" s="49"/>
      <c r="BJ13" s="50"/>
      <c r="BK13" s="55" t="s">
        <v>11</v>
      </c>
      <c r="BL13" s="55"/>
      <c r="BM13" s="55" t="s">
        <v>9</v>
      </c>
      <c r="BN13" s="55"/>
      <c r="BO13" s="48" t="s">
        <v>10</v>
      </c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50"/>
      <c r="CB13" s="48" t="s">
        <v>10</v>
      </c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50"/>
      <c r="CO13" s="55" t="s">
        <v>11</v>
      </c>
      <c r="CP13" s="55"/>
      <c r="CQ13" s="55" t="s">
        <v>9</v>
      </c>
      <c r="CR13" s="55"/>
      <c r="CS13" s="48" t="s">
        <v>10</v>
      </c>
      <c r="CT13" s="49"/>
      <c r="CU13" s="49"/>
      <c r="CV13" s="49"/>
      <c r="CW13" s="49"/>
      <c r="CX13" s="50"/>
      <c r="CY13" s="48" t="s">
        <v>10</v>
      </c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50"/>
      <c r="DS13" s="55" t="s">
        <v>11</v>
      </c>
      <c r="DT13" s="55"/>
      <c r="DU13" s="55" t="s">
        <v>9</v>
      </c>
      <c r="DV13" s="55"/>
      <c r="DW13" s="48" t="s">
        <v>10</v>
      </c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50"/>
      <c r="EP13" s="48" t="s">
        <v>10</v>
      </c>
      <c r="EQ13" s="49"/>
      <c r="ER13" s="49"/>
      <c r="ES13" s="49"/>
      <c r="ET13" s="49"/>
      <c r="EU13" s="49"/>
      <c r="EV13" s="50"/>
      <c r="EW13" s="55" t="s">
        <v>11</v>
      </c>
      <c r="EX13" s="55"/>
      <c r="EY13" s="57"/>
      <c r="EZ13" s="57"/>
      <c r="FA13" s="57"/>
      <c r="FB13" s="57"/>
    </row>
    <row r="14" spans="1:158" s="15" customFormat="1" ht="18.75" customHeight="1" x14ac:dyDescent="0.25">
      <c r="A14" s="51"/>
      <c r="B14" s="51"/>
      <c r="C14" s="51"/>
      <c r="D14" s="53"/>
      <c r="E14" s="55"/>
      <c r="F14" s="55"/>
      <c r="G14" s="55" t="s">
        <v>12</v>
      </c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 t="s">
        <v>13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 t="s">
        <v>12</v>
      </c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48" t="s">
        <v>13</v>
      </c>
      <c r="AY14" s="49"/>
      <c r="AZ14" s="49"/>
      <c r="BA14" s="49"/>
      <c r="BB14" s="49"/>
      <c r="BC14" s="49"/>
      <c r="BD14" s="49"/>
      <c r="BE14" s="50"/>
      <c r="BF14" s="48" t="s">
        <v>13</v>
      </c>
      <c r="BG14" s="49"/>
      <c r="BH14" s="49"/>
      <c r="BI14" s="49"/>
      <c r="BJ14" s="50"/>
      <c r="BK14" s="55"/>
      <c r="BL14" s="55"/>
      <c r="BM14" s="55"/>
      <c r="BN14" s="55"/>
      <c r="BO14" s="55" t="s">
        <v>12</v>
      </c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 t="s">
        <v>13</v>
      </c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48" t="s">
        <v>12</v>
      </c>
      <c r="CT14" s="49"/>
      <c r="CU14" s="49"/>
      <c r="CV14" s="49"/>
      <c r="CW14" s="49"/>
      <c r="CX14" s="50"/>
      <c r="CY14" s="48" t="s">
        <v>12</v>
      </c>
      <c r="CZ14" s="49"/>
      <c r="DA14" s="49"/>
      <c r="DB14" s="49"/>
      <c r="DC14" s="49"/>
      <c r="DD14" s="49"/>
      <c r="DE14" s="50"/>
      <c r="DF14" s="55" t="s">
        <v>13</v>
      </c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 t="s">
        <v>12</v>
      </c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48" t="s">
        <v>13</v>
      </c>
      <c r="EK14" s="49"/>
      <c r="EL14" s="49"/>
      <c r="EM14" s="49"/>
      <c r="EN14" s="49"/>
      <c r="EO14" s="50"/>
      <c r="EP14" s="48" t="s">
        <v>13</v>
      </c>
      <c r="EQ14" s="49"/>
      <c r="ER14" s="49"/>
      <c r="ES14" s="49"/>
      <c r="ET14" s="49"/>
      <c r="EU14" s="49"/>
      <c r="EV14" s="50"/>
      <c r="EW14" s="55"/>
      <c r="EX14" s="55"/>
      <c r="EY14" s="57"/>
      <c r="EZ14" s="57"/>
      <c r="FA14" s="57"/>
      <c r="FB14" s="57"/>
    </row>
    <row r="15" spans="1:158" s="15" customFormat="1" ht="18.75" customHeight="1" x14ac:dyDescent="0.25">
      <c r="A15" s="51"/>
      <c r="B15" s="51"/>
      <c r="C15" s="51"/>
      <c r="D15" s="53"/>
      <c r="E15" s="55"/>
      <c r="F15" s="55"/>
      <c r="G15" s="55" t="s">
        <v>17</v>
      </c>
      <c r="H15" s="55" t="s">
        <v>14</v>
      </c>
      <c r="I15" s="55"/>
      <c r="J15" s="55"/>
      <c r="K15" s="55"/>
      <c r="L15" s="55"/>
      <c r="M15" s="55" t="s">
        <v>15</v>
      </c>
      <c r="N15" s="55"/>
      <c r="O15" s="55" t="s">
        <v>16</v>
      </c>
      <c r="P15" s="55"/>
      <c r="Q15" s="55"/>
      <c r="R15" s="55"/>
      <c r="S15" s="55"/>
      <c r="T15" s="55" t="s">
        <v>17</v>
      </c>
      <c r="U15" s="55" t="s">
        <v>18</v>
      </c>
      <c r="V15" s="55"/>
      <c r="W15" s="55"/>
      <c r="X15" s="55"/>
      <c r="Y15" s="55"/>
      <c r="Z15" s="55" t="s">
        <v>1</v>
      </c>
      <c r="AA15" s="55"/>
      <c r="AB15" s="55" t="s">
        <v>19</v>
      </c>
      <c r="AC15" s="55"/>
      <c r="AD15" s="55"/>
      <c r="AE15" s="55"/>
      <c r="AF15" s="55"/>
      <c r="AG15" s="55"/>
      <c r="AH15" s="55"/>
      <c r="AI15" s="55"/>
      <c r="AJ15" s="55"/>
      <c r="AK15" s="55" t="s">
        <v>17</v>
      </c>
      <c r="AL15" s="55" t="s">
        <v>14</v>
      </c>
      <c r="AM15" s="55"/>
      <c r="AN15" s="55"/>
      <c r="AO15" s="55"/>
      <c r="AP15" s="55"/>
      <c r="AQ15" s="55" t="s">
        <v>15</v>
      </c>
      <c r="AR15" s="55"/>
      <c r="AS15" s="55" t="s">
        <v>16</v>
      </c>
      <c r="AT15" s="55"/>
      <c r="AU15" s="55"/>
      <c r="AV15" s="55"/>
      <c r="AW15" s="55"/>
      <c r="AX15" s="55" t="s">
        <v>17</v>
      </c>
      <c r="AY15" s="55" t="s">
        <v>18</v>
      </c>
      <c r="AZ15" s="55"/>
      <c r="BA15" s="55"/>
      <c r="BB15" s="55"/>
      <c r="BC15" s="55"/>
      <c r="BD15" s="55" t="s">
        <v>1</v>
      </c>
      <c r="BE15" s="55"/>
      <c r="BF15" s="55" t="s">
        <v>19</v>
      </c>
      <c r="BG15" s="55"/>
      <c r="BH15" s="55"/>
      <c r="BI15" s="55"/>
      <c r="BJ15" s="55"/>
      <c r="BK15" s="55"/>
      <c r="BL15" s="55"/>
      <c r="BM15" s="55"/>
      <c r="BN15" s="55"/>
      <c r="BO15" s="55" t="s">
        <v>17</v>
      </c>
      <c r="BP15" s="55" t="s">
        <v>14</v>
      </c>
      <c r="BQ15" s="55"/>
      <c r="BR15" s="55"/>
      <c r="BS15" s="55"/>
      <c r="BT15" s="55"/>
      <c r="BU15" s="55" t="s">
        <v>15</v>
      </c>
      <c r="BV15" s="55"/>
      <c r="BW15" s="55" t="s">
        <v>16</v>
      </c>
      <c r="BX15" s="55"/>
      <c r="BY15" s="55"/>
      <c r="BZ15" s="55"/>
      <c r="CA15" s="55"/>
      <c r="CB15" s="55" t="s">
        <v>17</v>
      </c>
      <c r="CC15" s="55" t="s">
        <v>18</v>
      </c>
      <c r="CD15" s="55"/>
      <c r="CE15" s="55"/>
      <c r="CF15" s="55"/>
      <c r="CG15" s="55"/>
      <c r="CH15" s="55" t="s">
        <v>1</v>
      </c>
      <c r="CI15" s="55"/>
      <c r="CJ15" s="55" t="s">
        <v>19</v>
      </c>
      <c r="CK15" s="55"/>
      <c r="CL15" s="55"/>
      <c r="CM15" s="55"/>
      <c r="CN15" s="55"/>
      <c r="CO15" s="55"/>
      <c r="CP15" s="55"/>
      <c r="CQ15" s="55"/>
      <c r="CR15" s="55"/>
      <c r="CS15" s="55" t="s">
        <v>17</v>
      </c>
      <c r="CT15" s="55" t="s">
        <v>14</v>
      </c>
      <c r="CU15" s="55"/>
      <c r="CV15" s="55"/>
      <c r="CW15" s="55"/>
      <c r="CX15" s="55"/>
      <c r="CY15" s="55" t="s">
        <v>15</v>
      </c>
      <c r="CZ15" s="55"/>
      <c r="DA15" s="55" t="s">
        <v>16</v>
      </c>
      <c r="DB15" s="55"/>
      <c r="DC15" s="55"/>
      <c r="DD15" s="55"/>
      <c r="DE15" s="55"/>
      <c r="DF15" s="55" t="s">
        <v>17</v>
      </c>
      <c r="DG15" s="55" t="s">
        <v>18</v>
      </c>
      <c r="DH15" s="55"/>
      <c r="DI15" s="55"/>
      <c r="DJ15" s="55"/>
      <c r="DK15" s="55"/>
      <c r="DL15" s="55" t="s">
        <v>1</v>
      </c>
      <c r="DM15" s="55"/>
      <c r="DN15" s="55" t="s">
        <v>19</v>
      </c>
      <c r="DO15" s="55"/>
      <c r="DP15" s="55"/>
      <c r="DQ15" s="55"/>
      <c r="DR15" s="55"/>
      <c r="DS15" s="55"/>
      <c r="DT15" s="55"/>
      <c r="DU15" s="55"/>
      <c r="DV15" s="55"/>
      <c r="DW15" s="55" t="s">
        <v>17</v>
      </c>
      <c r="DX15" s="55" t="s">
        <v>14</v>
      </c>
      <c r="DY15" s="55"/>
      <c r="DZ15" s="55"/>
      <c r="EA15" s="55"/>
      <c r="EB15" s="55"/>
      <c r="EC15" s="55" t="s">
        <v>15</v>
      </c>
      <c r="ED15" s="55"/>
      <c r="EE15" s="55" t="s">
        <v>16</v>
      </c>
      <c r="EF15" s="55"/>
      <c r="EG15" s="55"/>
      <c r="EH15" s="55"/>
      <c r="EI15" s="48"/>
      <c r="EJ15" s="55" t="s">
        <v>17</v>
      </c>
      <c r="EK15" s="50" t="s">
        <v>18</v>
      </c>
      <c r="EL15" s="55"/>
      <c r="EM15" s="55"/>
      <c r="EN15" s="55"/>
      <c r="EO15" s="55"/>
      <c r="EP15" s="55" t="s">
        <v>1</v>
      </c>
      <c r="EQ15" s="55"/>
      <c r="ER15" s="55" t="s">
        <v>19</v>
      </c>
      <c r="ES15" s="55"/>
      <c r="ET15" s="55"/>
      <c r="EU15" s="55"/>
      <c r="EV15" s="55"/>
      <c r="EW15" s="55"/>
      <c r="EX15" s="55"/>
      <c r="EY15" s="57"/>
      <c r="EZ15" s="57"/>
      <c r="FA15" s="57"/>
      <c r="FB15" s="57"/>
    </row>
    <row r="16" spans="1:158" s="17" customFormat="1" ht="21.75" customHeight="1" x14ac:dyDescent="0.25">
      <c r="A16" s="51"/>
      <c r="B16" s="51"/>
      <c r="C16" s="51"/>
      <c r="D16" s="53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48"/>
      <c r="EJ16" s="55"/>
      <c r="EK16" s="50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7"/>
      <c r="EZ16" s="57"/>
      <c r="FA16" s="57"/>
      <c r="FB16" s="57"/>
    </row>
    <row r="17" spans="1:158" s="17" customFormat="1" ht="18.75" customHeight="1" x14ac:dyDescent="0.25">
      <c r="A17" s="51"/>
      <c r="B17" s="51"/>
      <c r="C17" s="51"/>
      <c r="D17" s="53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48"/>
      <c r="EJ17" s="55"/>
      <c r="EK17" s="50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7"/>
      <c r="EZ17" s="57"/>
      <c r="FA17" s="57"/>
      <c r="FB17" s="57"/>
    </row>
    <row r="18" spans="1:158" s="17" customFormat="1" ht="15" customHeight="1" x14ac:dyDescent="0.25">
      <c r="A18" s="51"/>
      <c r="B18" s="51"/>
      <c r="C18" s="51"/>
      <c r="D18" s="53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48"/>
      <c r="EJ18" s="55"/>
      <c r="EK18" s="50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6" t="s">
        <v>4</v>
      </c>
      <c r="EZ18" s="56" t="s">
        <v>2</v>
      </c>
      <c r="FA18" s="57"/>
      <c r="FB18" s="57"/>
    </row>
    <row r="19" spans="1:158" s="17" customFormat="1" ht="50.25" customHeight="1" x14ac:dyDescent="0.25">
      <c r="A19" s="51"/>
      <c r="B19" s="51"/>
      <c r="C19" s="51"/>
      <c r="D19" s="53"/>
      <c r="E19" s="55" t="s">
        <v>30</v>
      </c>
      <c r="F19" s="55" t="s">
        <v>0</v>
      </c>
      <c r="G19" s="55"/>
      <c r="H19" s="55" t="s">
        <v>20</v>
      </c>
      <c r="I19" s="55" t="s">
        <v>31</v>
      </c>
      <c r="J19" s="55" t="s">
        <v>32</v>
      </c>
      <c r="K19" s="55" t="s">
        <v>39</v>
      </c>
      <c r="L19" s="55" t="s">
        <v>27</v>
      </c>
      <c r="M19" s="55" t="s">
        <v>21</v>
      </c>
      <c r="N19" s="55" t="s">
        <v>22</v>
      </c>
      <c r="O19" s="55" t="s">
        <v>23</v>
      </c>
      <c r="P19" s="55" t="s">
        <v>24</v>
      </c>
      <c r="Q19" s="55" t="s">
        <v>28</v>
      </c>
      <c r="R19" s="55" t="s">
        <v>25</v>
      </c>
      <c r="S19" s="55" t="s">
        <v>26</v>
      </c>
      <c r="T19" s="55"/>
      <c r="U19" s="55" t="s">
        <v>20</v>
      </c>
      <c r="V19" s="55" t="s">
        <v>31</v>
      </c>
      <c r="W19" s="55" t="s">
        <v>32</v>
      </c>
      <c r="X19" s="55" t="s">
        <v>39</v>
      </c>
      <c r="Y19" s="55" t="s">
        <v>27</v>
      </c>
      <c r="Z19" s="55" t="s">
        <v>21</v>
      </c>
      <c r="AA19" s="55" t="s">
        <v>22</v>
      </c>
      <c r="AB19" s="55" t="s">
        <v>23</v>
      </c>
      <c r="AC19" s="55" t="s">
        <v>24</v>
      </c>
      <c r="AD19" s="55" t="s">
        <v>28</v>
      </c>
      <c r="AE19" s="55" t="s">
        <v>25</v>
      </c>
      <c r="AF19" s="55" t="s">
        <v>26</v>
      </c>
      <c r="AG19" s="55"/>
      <c r="AH19" s="55"/>
      <c r="AI19" s="55" t="s">
        <v>30</v>
      </c>
      <c r="AJ19" s="55" t="s">
        <v>0</v>
      </c>
      <c r="AK19" s="55"/>
      <c r="AL19" s="55" t="s">
        <v>20</v>
      </c>
      <c r="AM19" s="55" t="s">
        <v>31</v>
      </c>
      <c r="AN19" s="55" t="s">
        <v>32</v>
      </c>
      <c r="AO19" s="55" t="s">
        <v>39</v>
      </c>
      <c r="AP19" s="55" t="s">
        <v>27</v>
      </c>
      <c r="AQ19" s="55" t="s">
        <v>21</v>
      </c>
      <c r="AR19" s="55" t="s">
        <v>22</v>
      </c>
      <c r="AS19" s="55" t="s">
        <v>23</v>
      </c>
      <c r="AT19" s="55" t="s">
        <v>24</v>
      </c>
      <c r="AU19" s="55" t="s">
        <v>28</v>
      </c>
      <c r="AV19" s="55" t="s">
        <v>25</v>
      </c>
      <c r="AW19" s="55" t="s">
        <v>26</v>
      </c>
      <c r="AX19" s="55"/>
      <c r="AY19" s="55" t="s">
        <v>20</v>
      </c>
      <c r="AZ19" s="55" t="s">
        <v>31</v>
      </c>
      <c r="BA19" s="55" t="s">
        <v>32</v>
      </c>
      <c r="BB19" s="55" t="s">
        <v>39</v>
      </c>
      <c r="BC19" s="55" t="s">
        <v>27</v>
      </c>
      <c r="BD19" s="55" t="s">
        <v>21</v>
      </c>
      <c r="BE19" s="55" t="s">
        <v>22</v>
      </c>
      <c r="BF19" s="55" t="s">
        <v>23</v>
      </c>
      <c r="BG19" s="55" t="s">
        <v>24</v>
      </c>
      <c r="BH19" s="55" t="s">
        <v>28</v>
      </c>
      <c r="BI19" s="55" t="s">
        <v>25</v>
      </c>
      <c r="BJ19" s="55" t="s">
        <v>26</v>
      </c>
      <c r="BK19" s="55"/>
      <c r="BL19" s="55"/>
      <c r="BM19" s="55" t="s">
        <v>30</v>
      </c>
      <c r="BN19" s="55" t="s">
        <v>0</v>
      </c>
      <c r="BO19" s="55"/>
      <c r="BP19" s="55" t="s">
        <v>20</v>
      </c>
      <c r="BQ19" s="55" t="s">
        <v>31</v>
      </c>
      <c r="BR19" s="55" t="s">
        <v>32</v>
      </c>
      <c r="BS19" s="55" t="s">
        <v>39</v>
      </c>
      <c r="BT19" s="55" t="s">
        <v>27</v>
      </c>
      <c r="BU19" s="55" t="s">
        <v>21</v>
      </c>
      <c r="BV19" s="55" t="s">
        <v>22</v>
      </c>
      <c r="BW19" s="55" t="s">
        <v>23</v>
      </c>
      <c r="BX19" s="55" t="s">
        <v>24</v>
      </c>
      <c r="BY19" s="55" t="s">
        <v>28</v>
      </c>
      <c r="BZ19" s="55" t="s">
        <v>25</v>
      </c>
      <c r="CA19" s="55" t="s">
        <v>26</v>
      </c>
      <c r="CB19" s="55"/>
      <c r="CC19" s="55" t="s">
        <v>20</v>
      </c>
      <c r="CD19" s="55" t="s">
        <v>31</v>
      </c>
      <c r="CE19" s="55" t="s">
        <v>32</v>
      </c>
      <c r="CF19" s="55" t="s">
        <v>39</v>
      </c>
      <c r="CG19" s="55" t="s">
        <v>27</v>
      </c>
      <c r="CH19" s="55" t="s">
        <v>21</v>
      </c>
      <c r="CI19" s="55" t="s">
        <v>22</v>
      </c>
      <c r="CJ19" s="55" t="s">
        <v>23</v>
      </c>
      <c r="CK19" s="55" t="s">
        <v>24</v>
      </c>
      <c r="CL19" s="55" t="s">
        <v>28</v>
      </c>
      <c r="CM19" s="55" t="s">
        <v>25</v>
      </c>
      <c r="CN19" s="55" t="s">
        <v>26</v>
      </c>
      <c r="CO19" s="55"/>
      <c r="CP19" s="55"/>
      <c r="CQ19" s="55" t="s">
        <v>30</v>
      </c>
      <c r="CR19" s="55" t="s">
        <v>0</v>
      </c>
      <c r="CS19" s="55"/>
      <c r="CT19" s="55" t="s">
        <v>20</v>
      </c>
      <c r="CU19" s="55" t="s">
        <v>31</v>
      </c>
      <c r="CV19" s="55" t="s">
        <v>32</v>
      </c>
      <c r="CW19" s="55" t="s">
        <v>39</v>
      </c>
      <c r="CX19" s="55" t="s">
        <v>27</v>
      </c>
      <c r="CY19" s="55" t="s">
        <v>21</v>
      </c>
      <c r="CZ19" s="55" t="s">
        <v>22</v>
      </c>
      <c r="DA19" s="55" t="s">
        <v>23</v>
      </c>
      <c r="DB19" s="55" t="s">
        <v>24</v>
      </c>
      <c r="DC19" s="55" t="s">
        <v>28</v>
      </c>
      <c r="DD19" s="55" t="s">
        <v>25</v>
      </c>
      <c r="DE19" s="55" t="s">
        <v>26</v>
      </c>
      <c r="DF19" s="55"/>
      <c r="DG19" s="55" t="s">
        <v>20</v>
      </c>
      <c r="DH19" s="55" t="s">
        <v>31</v>
      </c>
      <c r="DI19" s="55" t="s">
        <v>32</v>
      </c>
      <c r="DJ19" s="55" t="s">
        <v>39</v>
      </c>
      <c r="DK19" s="55" t="s">
        <v>27</v>
      </c>
      <c r="DL19" s="55" t="s">
        <v>21</v>
      </c>
      <c r="DM19" s="55" t="s">
        <v>22</v>
      </c>
      <c r="DN19" s="55" t="s">
        <v>23</v>
      </c>
      <c r="DO19" s="55" t="s">
        <v>24</v>
      </c>
      <c r="DP19" s="55" t="s">
        <v>28</v>
      </c>
      <c r="DQ19" s="55" t="s">
        <v>25</v>
      </c>
      <c r="DR19" s="55" t="s">
        <v>26</v>
      </c>
      <c r="DS19" s="55"/>
      <c r="DT19" s="55"/>
      <c r="DU19" s="55" t="s">
        <v>30</v>
      </c>
      <c r="DV19" s="55" t="s">
        <v>0</v>
      </c>
      <c r="DW19" s="55"/>
      <c r="DX19" s="55" t="s">
        <v>20</v>
      </c>
      <c r="DY19" s="55" t="s">
        <v>31</v>
      </c>
      <c r="DZ19" s="55" t="s">
        <v>32</v>
      </c>
      <c r="EA19" s="55" t="s">
        <v>39</v>
      </c>
      <c r="EB19" s="55" t="s">
        <v>27</v>
      </c>
      <c r="EC19" s="55" t="s">
        <v>21</v>
      </c>
      <c r="ED19" s="55" t="s">
        <v>22</v>
      </c>
      <c r="EE19" s="55" t="s">
        <v>23</v>
      </c>
      <c r="EF19" s="55" t="s">
        <v>24</v>
      </c>
      <c r="EG19" s="55" t="s">
        <v>25</v>
      </c>
      <c r="EH19" s="55" t="s">
        <v>28</v>
      </c>
      <c r="EI19" s="48" t="s">
        <v>26</v>
      </c>
      <c r="EJ19" s="55"/>
      <c r="EK19" s="50" t="s">
        <v>20</v>
      </c>
      <c r="EL19" s="55" t="s">
        <v>31</v>
      </c>
      <c r="EM19" s="55" t="s">
        <v>32</v>
      </c>
      <c r="EN19" s="55" t="s">
        <v>39</v>
      </c>
      <c r="EO19" s="55" t="s">
        <v>27</v>
      </c>
      <c r="EP19" s="55" t="s">
        <v>21</v>
      </c>
      <c r="EQ19" s="55" t="s">
        <v>22</v>
      </c>
      <c r="ER19" s="55" t="s">
        <v>23</v>
      </c>
      <c r="ES19" s="55" t="s">
        <v>24</v>
      </c>
      <c r="ET19" s="55" t="s">
        <v>28</v>
      </c>
      <c r="EU19" s="55" t="s">
        <v>25</v>
      </c>
      <c r="EV19" s="55" t="s">
        <v>26</v>
      </c>
      <c r="EW19" s="55"/>
      <c r="EX19" s="55"/>
      <c r="EY19" s="57"/>
      <c r="EZ19" s="57"/>
      <c r="FA19" s="57"/>
      <c r="FB19" s="57"/>
    </row>
    <row r="20" spans="1:158" s="17" customFormat="1" ht="232.5" customHeight="1" x14ac:dyDescent="0.25">
      <c r="A20" s="51"/>
      <c r="B20" s="51"/>
      <c r="C20" s="51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44" t="s">
        <v>30</v>
      </c>
      <c r="AH20" s="44" t="s">
        <v>0</v>
      </c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44" t="s">
        <v>30</v>
      </c>
      <c r="BL20" s="44" t="s">
        <v>0</v>
      </c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44" t="s">
        <v>30</v>
      </c>
      <c r="CP20" s="44" t="s">
        <v>0</v>
      </c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44" t="s">
        <v>30</v>
      </c>
      <c r="DT20" s="44" t="s">
        <v>0</v>
      </c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48"/>
      <c r="EJ20" s="55"/>
      <c r="EK20" s="50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44" t="s">
        <v>30</v>
      </c>
      <c r="EX20" s="44" t="s">
        <v>0</v>
      </c>
      <c r="EY20" s="57"/>
      <c r="EZ20" s="45" t="s">
        <v>40</v>
      </c>
      <c r="FA20" s="45" t="s">
        <v>41</v>
      </c>
      <c r="FB20" s="57"/>
    </row>
    <row r="21" spans="1:158" s="17" customFormat="1" ht="18.75" x14ac:dyDescent="0.25">
      <c r="A21" s="4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  <c r="J21" s="4">
        <v>10</v>
      </c>
      <c r="K21" s="4">
        <v>11</v>
      </c>
      <c r="L21" s="4">
        <v>12</v>
      </c>
      <c r="M21" s="4">
        <v>13</v>
      </c>
      <c r="N21" s="4">
        <v>14</v>
      </c>
      <c r="O21" s="4">
        <v>15</v>
      </c>
      <c r="P21" s="4">
        <v>16</v>
      </c>
      <c r="Q21" s="4">
        <v>17</v>
      </c>
      <c r="R21" s="4">
        <v>18</v>
      </c>
      <c r="S21" s="4">
        <v>19</v>
      </c>
      <c r="T21" s="4">
        <v>20</v>
      </c>
      <c r="U21" s="4">
        <v>21</v>
      </c>
      <c r="V21" s="4">
        <v>22</v>
      </c>
      <c r="W21" s="4">
        <v>23</v>
      </c>
      <c r="X21" s="4">
        <v>24</v>
      </c>
      <c r="Y21" s="4">
        <v>25</v>
      </c>
      <c r="Z21" s="4">
        <v>26</v>
      </c>
      <c r="AA21" s="4">
        <v>27</v>
      </c>
      <c r="AB21" s="4">
        <v>28</v>
      </c>
      <c r="AC21" s="4">
        <v>29</v>
      </c>
      <c r="AD21" s="4">
        <v>30</v>
      </c>
      <c r="AE21" s="4">
        <v>31</v>
      </c>
      <c r="AF21" s="4">
        <v>32</v>
      </c>
      <c r="AG21" s="4">
        <v>33</v>
      </c>
      <c r="AH21" s="4">
        <v>34</v>
      </c>
      <c r="AI21" s="4">
        <v>35</v>
      </c>
      <c r="AJ21" s="4">
        <v>36</v>
      </c>
      <c r="AK21" s="4">
        <v>37</v>
      </c>
      <c r="AL21" s="4">
        <v>38</v>
      </c>
      <c r="AM21" s="4">
        <v>39</v>
      </c>
      <c r="AN21" s="4">
        <v>40</v>
      </c>
      <c r="AO21" s="4">
        <v>41</v>
      </c>
      <c r="AP21" s="4">
        <v>42</v>
      </c>
      <c r="AQ21" s="4">
        <v>43</v>
      </c>
      <c r="AR21" s="4">
        <v>44</v>
      </c>
      <c r="AS21" s="4">
        <v>45</v>
      </c>
      <c r="AT21" s="4">
        <v>46</v>
      </c>
      <c r="AU21" s="4">
        <v>47</v>
      </c>
      <c r="AV21" s="4">
        <v>48</v>
      </c>
      <c r="AW21" s="4">
        <v>49</v>
      </c>
      <c r="AX21" s="4">
        <v>50</v>
      </c>
      <c r="AY21" s="4">
        <v>51</v>
      </c>
      <c r="AZ21" s="4">
        <v>52</v>
      </c>
      <c r="BA21" s="4">
        <v>53</v>
      </c>
      <c r="BB21" s="4">
        <v>54</v>
      </c>
      <c r="BC21" s="4">
        <v>55</v>
      </c>
      <c r="BD21" s="4">
        <v>56</v>
      </c>
      <c r="BE21" s="4">
        <v>57</v>
      </c>
      <c r="BF21" s="4">
        <v>58</v>
      </c>
      <c r="BG21" s="4">
        <v>59</v>
      </c>
      <c r="BH21" s="4">
        <v>60</v>
      </c>
      <c r="BI21" s="4">
        <v>61</v>
      </c>
      <c r="BJ21" s="4">
        <v>62</v>
      </c>
      <c r="BK21" s="4">
        <v>63</v>
      </c>
      <c r="BL21" s="4">
        <v>64</v>
      </c>
      <c r="BM21" s="4">
        <v>65</v>
      </c>
      <c r="BN21" s="4">
        <v>66</v>
      </c>
      <c r="BO21" s="4">
        <v>67</v>
      </c>
      <c r="BP21" s="4">
        <v>68</v>
      </c>
      <c r="BQ21" s="4">
        <v>69</v>
      </c>
      <c r="BR21" s="4">
        <v>70</v>
      </c>
      <c r="BS21" s="4">
        <v>71</v>
      </c>
      <c r="BT21" s="4">
        <v>72</v>
      </c>
      <c r="BU21" s="4">
        <v>73</v>
      </c>
      <c r="BV21" s="4">
        <v>74</v>
      </c>
      <c r="BW21" s="4">
        <v>75</v>
      </c>
      <c r="BX21" s="4">
        <v>76</v>
      </c>
      <c r="BY21" s="4">
        <v>77</v>
      </c>
      <c r="BZ21" s="4">
        <v>78</v>
      </c>
      <c r="CA21" s="4">
        <v>79</v>
      </c>
      <c r="CB21" s="4">
        <v>80</v>
      </c>
      <c r="CC21" s="4">
        <v>81</v>
      </c>
      <c r="CD21" s="4">
        <v>82</v>
      </c>
      <c r="CE21" s="4">
        <v>83</v>
      </c>
      <c r="CF21" s="4">
        <v>84</v>
      </c>
      <c r="CG21" s="4">
        <v>85</v>
      </c>
      <c r="CH21" s="4">
        <v>86</v>
      </c>
      <c r="CI21" s="4">
        <v>87</v>
      </c>
      <c r="CJ21" s="4">
        <v>88</v>
      </c>
      <c r="CK21" s="4">
        <v>89</v>
      </c>
      <c r="CL21" s="4">
        <v>90</v>
      </c>
      <c r="CM21" s="4">
        <v>91</v>
      </c>
      <c r="CN21" s="4">
        <v>92</v>
      </c>
      <c r="CO21" s="4">
        <v>93</v>
      </c>
      <c r="CP21" s="4">
        <v>94</v>
      </c>
      <c r="CQ21" s="4">
        <v>95</v>
      </c>
      <c r="CR21" s="4">
        <v>96</v>
      </c>
      <c r="CS21" s="4">
        <v>97</v>
      </c>
      <c r="CT21" s="4">
        <v>98</v>
      </c>
      <c r="CU21" s="4">
        <v>99</v>
      </c>
      <c r="CV21" s="4">
        <v>100</v>
      </c>
      <c r="CW21" s="4">
        <v>101</v>
      </c>
      <c r="CX21" s="4">
        <v>102</v>
      </c>
      <c r="CY21" s="4">
        <v>103</v>
      </c>
      <c r="CZ21" s="4">
        <v>104</v>
      </c>
      <c r="DA21" s="4">
        <v>105</v>
      </c>
      <c r="DB21" s="4">
        <v>106</v>
      </c>
      <c r="DC21" s="4">
        <v>107</v>
      </c>
      <c r="DD21" s="4">
        <v>108</v>
      </c>
      <c r="DE21" s="4">
        <v>109</v>
      </c>
      <c r="DF21" s="4">
        <v>110</v>
      </c>
      <c r="DG21" s="4">
        <v>111</v>
      </c>
      <c r="DH21" s="4">
        <v>112</v>
      </c>
      <c r="DI21" s="4">
        <v>113</v>
      </c>
      <c r="DJ21" s="4">
        <v>114</v>
      </c>
      <c r="DK21" s="4">
        <v>115</v>
      </c>
      <c r="DL21" s="4">
        <v>116</v>
      </c>
      <c r="DM21" s="4">
        <v>117</v>
      </c>
      <c r="DN21" s="4">
        <v>118</v>
      </c>
      <c r="DO21" s="4">
        <v>119</v>
      </c>
      <c r="DP21" s="4">
        <v>120</v>
      </c>
      <c r="DQ21" s="4">
        <v>121</v>
      </c>
      <c r="DR21" s="4">
        <v>122</v>
      </c>
      <c r="DS21" s="4">
        <v>123</v>
      </c>
      <c r="DT21" s="4">
        <v>124</v>
      </c>
      <c r="DU21" s="4">
        <v>125</v>
      </c>
      <c r="DV21" s="4">
        <v>126</v>
      </c>
      <c r="DW21" s="4">
        <v>127</v>
      </c>
      <c r="DX21" s="4">
        <v>128</v>
      </c>
      <c r="DY21" s="4">
        <v>129</v>
      </c>
      <c r="DZ21" s="4">
        <v>130</v>
      </c>
      <c r="EA21" s="4">
        <v>131</v>
      </c>
      <c r="EB21" s="4">
        <v>132</v>
      </c>
      <c r="EC21" s="4">
        <v>133</v>
      </c>
      <c r="ED21" s="4">
        <v>134</v>
      </c>
      <c r="EE21" s="4">
        <v>135</v>
      </c>
      <c r="EF21" s="4">
        <v>136</v>
      </c>
      <c r="EG21" s="4">
        <v>137</v>
      </c>
      <c r="EH21" s="4">
        <v>138</v>
      </c>
      <c r="EI21" s="18">
        <v>139</v>
      </c>
      <c r="EJ21" s="4">
        <v>140</v>
      </c>
      <c r="EK21" s="19">
        <v>141</v>
      </c>
      <c r="EL21" s="4">
        <v>142</v>
      </c>
      <c r="EM21" s="4">
        <v>143</v>
      </c>
      <c r="EN21" s="4">
        <v>144</v>
      </c>
      <c r="EO21" s="4">
        <v>145</v>
      </c>
      <c r="EP21" s="4">
        <v>146</v>
      </c>
      <c r="EQ21" s="4">
        <v>147</v>
      </c>
      <c r="ER21" s="4">
        <v>148</v>
      </c>
      <c r="ES21" s="4">
        <v>149</v>
      </c>
      <c r="ET21" s="4">
        <v>150</v>
      </c>
      <c r="EU21" s="4">
        <v>151</v>
      </c>
      <c r="EV21" s="4">
        <v>152</v>
      </c>
      <c r="EW21" s="4">
        <v>153</v>
      </c>
      <c r="EX21" s="4">
        <v>154</v>
      </c>
      <c r="EY21" s="4">
        <v>155</v>
      </c>
      <c r="EZ21" s="4">
        <v>156</v>
      </c>
      <c r="FA21" s="4">
        <v>157</v>
      </c>
      <c r="FB21" s="4">
        <v>158</v>
      </c>
    </row>
    <row r="22" spans="1:158" s="29" customFormat="1" ht="18.75" x14ac:dyDescent="0.25">
      <c r="A22" s="26" t="s">
        <v>51</v>
      </c>
      <c r="B22" s="27" t="s">
        <v>5</v>
      </c>
      <c r="C22" s="20"/>
      <c r="D22" s="21">
        <f>SUM(D23:D27)</f>
        <v>454</v>
      </c>
      <c r="E22" s="21">
        <f t="shared" ref="E22:BP22" si="0">SUM(E23:E27)</f>
        <v>107</v>
      </c>
      <c r="F22" s="21">
        <f t="shared" si="0"/>
        <v>174</v>
      </c>
      <c r="G22" s="21">
        <f t="shared" si="0"/>
        <v>0</v>
      </c>
      <c r="H22" s="21">
        <f t="shared" si="0"/>
        <v>0</v>
      </c>
      <c r="I22" s="21">
        <f t="shared" si="0"/>
        <v>0</v>
      </c>
      <c r="J22" s="21">
        <f t="shared" si="0"/>
        <v>0</v>
      </c>
      <c r="K22" s="21">
        <f t="shared" si="0"/>
        <v>0</v>
      </c>
      <c r="L22" s="21">
        <f t="shared" si="0"/>
        <v>0</v>
      </c>
      <c r="M22" s="21">
        <f t="shared" si="0"/>
        <v>0</v>
      </c>
      <c r="N22" s="21">
        <f t="shared" si="0"/>
        <v>0</v>
      </c>
      <c r="O22" s="21">
        <f t="shared" si="0"/>
        <v>0</v>
      </c>
      <c r="P22" s="21">
        <f t="shared" si="0"/>
        <v>0</v>
      </c>
      <c r="Q22" s="21">
        <f t="shared" si="0"/>
        <v>0</v>
      </c>
      <c r="R22" s="21">
        <f t="shared" si="0"/>
        <v>0</v>
      </c>
      <c r="S22" s="21">
        <f t="shared" si="0"/>
        <v>0</v>
      </c>
      <c r="T22" s="21">
        <f t="shared" si="0"/>
        <v>46</v>
      </c>
      <c r="U22" s="21">
        <f t="shared" si="0"/>
        <v>0</v>
      </c>
      <c r="V22" s="21">
        <f t="shared" si="0"/>
        <v>0</v>
      </c>
      <c r="W22" s="21">
        <f t="shared" si="0"/>
        <v>0</v>
      </c>
      <c r="X22" s="21">
        <f t="shared" si="0"/>
        <v>0</v>
      </c>
      <c r="Y22" s="21">
        <f t="shared" si="0"/>
        <v>0</v>
      </c>
      <c r="Z22" s="21">
        <f t="shared" si="0"/>
        <v>0</v>
      </c>
      <c r="AA22" s="21">
        <f t="shared" si="0"/>
        <v>0</v>
      </c>
      <c r="AB22" s="21">
        <f t="shared" si="0"/>
        <v>0</v>
      </c>
      <c r="AC22" s="21">
        <f t="shared" si="0"/>
        <v>0</v>
      </c>
      <c r="AD22" s="21">
        <f t="shared" si="0"/>
        <v>0</v>
      </c>
      <c r="AE22" s="21">
        <f t="shared" si="0"/>
        <v>0</v>
      </c>
      <c r="AF22" s="21">
        <f t="shared" si="0"/>
        <v>0</v>
      </c>
      <c r="AG22" s="21">
        <f t="shared" si="0"/>
        <v>0</v>
      </c>
      <c r="AH22" s="21">
        <f t="shared" si="0"/>
        <v>46</v>
      </c>
      <c r="AI22" s="21">
        <f t="shared" si="0"/>
        <v>0</v>
      </c>
      <c r="AJ22" s="21">
        <f t="shared" si="0"/>
        <v>0</v>
      </c>
      <c r="AK22" s="21">
        <f t="shared" si="0"/>
        <v>19</v>
      </c>
      <c r="AL22" s="21">
        <f t="shared" si="0"/>
        <v>0</v>
      </c>
      <c r="AM22" s="21">
        <f t="shared" si="0"/>
        <v>0</v>
      </c>
      <c r="AN22" s="21">
        <f t="shared" si="0"/>
        <v>0</v>
      </c>
      <c r="AO22" s="21">
        <f t="shared" si="0"/>
        <v>0</v>
      </c>
      <c r="AP22" s="21">
        <f t="shared" si="0"/>
        <v>0</v>
      </c>
      <c r="AQ22" s="21">
        <f t="shared" si="0"/>
        <v>0</v>
      </c>
      <c r="AR22" s="21">
        <f t="shared" si="0"/>
        <v>0</v>
      </c>
      <c r="AS22" s="21">
        <f t="shared" si="0"/>
        <v>0</v>
      </c>
      <c r="AT22" s="21">
        <f t="shared" si="0"/>
        <v>0</v>
      </c>
      <c r="AU22" s="21">
        <f t="shared" si="0"/>
        <v>0</v>
      </c>
      <c r="AV22" s="21">
        <f t="shared" si="0"/>
        <v>0</v>
      </c>
      <c r="AW22" s="21">
        <f t="shared" si="0"/>
        <v>0</v>
      </c>
      <c r="AX22" s="21">
        <f t="shared" si="0"/>
        <v>46</v>
      </c>
      <c r="AY22" s="21">
        <f t="shared" si="0"/>
        <v>0</v>
      </c>
      <c r="AZ22" s="21">
        <f t="shared" si="0"/>
        <v>0</v>
      </c>
      <c r="BA22" s="21">
        <f t="shared" si="0"/>
        <v>0</v>
      </c>
      <c r="BB22" s="21">
        <f t="shared" si="0"/>
        <v>0</v>
      </c>
      <c r="BC22" s="21">
        <f t="shared" si="0"/>
        <v>0</v>
      </c>
      <c r="BD22" s="21">
        <f t="shared" si="0"/>
        <v>0</v>
      </c>
      <c r="BE22" s="21">
        <f t="shared" si="0"/>
        <v>0</v>
      </c>
      <c r="BF22" s="21">
        <f t="shared" si="0"/>
        <v>0</v>
      </c>
      <c r="BG22" s="21">
        <f t="shared" si="0"/>
        <v>0</v>
      </c>
      <c r="BH22" s="21">
        <f t="shared" si="0"/>
        <v>0</v>
      </c>
      <c r="BI22" s="21">
        <f t="shared" si="0"/>
        <v>0</v>
      </c>
      <c r="BJ22" s="21">
        <f t="shared" si="0"/>
        <v>0</v>
      </c>
      <c r="BK22" s="21">
        <f t="shared" si="0"/>
        <v>0</v>
      </c>
      <c r="BL22" s="21">
        <f t="shared" si="0"/>
        <v>0</v>
      </c>
      <c r="BM22" s="21">
        <f t="shared" si="0"/>
        <v>0</v>
      </c>
      <c r="BN22" s="21">
        <f t="shared" si="0"/>
        <v>16</v>
      </c>
      <c r="BO22" s="21">
        <f t="shared" si="0"/>
        <v>0</v>
      </c>
      <c r="BP22" s="21">
        <f t="shared" si="0"/>
        <v>0</v>
      </c>
      <c r="BQ22" s="21">
        <f t="shared" ref="BQ22:EB22" si="1">SUM(BQ23:BQ27)</f>
        <v>0</v>
      </c>
      <c r="BR22" s="21">
        <f t="shared" si="1"/>
        <v>0</v>
      </c>
      <c r="BS22" s="21">
        <f t="shared" si="1"/>
        <v>0</v>
      </c>
      <c r="BT22" s="21">
        <f t="shared" si="1"/>
        <v>0</v>
      </c>
      <c r="BU22" s="21">
        <f t="shared" si="1"/>
        <v>0</v>
      </c>
      <c r="BV22" s="21">
        <f t="shared" si="1"/>
        <v>0</v>
      </c>
      <c r="BW22" s="21">
        <f t="shared" si="1"/>
        <v>0</v>
      </c>
      <c r="BX22" s="21">
        <f t="shared" si="1"/>
        <v>0</v>
      </c>
      <c r="BY22" s="21">
        <f t="shared" si="1"/>
        <v>0</v>
      </c>
      <c r="BZ22" s="21">
        <f t="shared" si="1"/>
        <v>0</v>
      </c>
      <c r="CA22" s="21">
        <f t="shared" si="1"/>
        <v>0</v>
      </c>
      <c r="CB22" s="21">
        <f t="shared" si="1"/>
        <v>0</v>
      </c>
      <c r="CC22" s="21">
        <f t="shared" si="1"/>
        <v>0</v>
      </c>
      <c r="CD22" s="21">
        <f t="shared" si="1"/>
        <v>0</v>
      </c>
      <c r="CE22" s="21">
        <f t="shared" si="1"/>
        <v>0</v>
      </c>
      <c r="CF22" s="21">
        <f t="shared" si="1"/>
        <v>0</v>
      </c>
      <c r="CG22" s="21">
        <f t="shared" si="1"/>
        <v>0</v>
      </c>
      <c r="CH22" s="21">
        <f t="shared" si="1"/>
        <v>0</v>
      </c>
      <c r="CI22" s="21">
        <f t="shared" si="1"/>
        <v>0</v>
      </c>
      <c r="CJ22" s="21">
        <f t="shared" si="1"/>
        <v>0</v>
      </c>
      <c r="CK22" s="21">
        <f t="shared" si="1"/>
        <v>0</v>
      </c>
      <c r="CL22" s="21">
        <f t="shared" si="1"/>
        <v>0</v>
      </c>
      <c r="CM22" s="21">
        <f t="shared" si="1"/>
        <v>0</v>
      </c>
      <c r="CN22" s="21">
        <f t="shared" si="1"/>
        <v>0</v>
      </c>
      <c r="CO22" s="21">
        <f t="shared" si="1"/>
        <v>0</v>
      </c>
      <c r="CP22" s="21">
        <f t="shared" si="1"/>
        <v>0</v>
      </c>
      <c r="CQ22" s="21">
        <f t="shared" si="1"/>
        <v>0</v>
      </c>
      <c r="CR22" s="21">
        <f t="shared" si="1"/>
        <v>0</v>
      </c>
      <c r="CS22" s="21">
        <f t="shared" si="1"/>
        <v>0</v>
      </c>
      <c r="CT22" s="21">
        <f t="shared" si="1"/>
        <v>0</v>
      </c>
      <c r="CU22" s="21">
        <f t="shared" si="1"/>
        <v>0</v>
      </c>
      <c r="CV22" s="21">
        <f t="shared" si="1"/>
        <v>0</v>
      </c>
      <c r="CW22" s="21">
        <f t="shared" si="1"/>
        <v>0</v>
      </c>
      <c r="CX22" s="21">
        <f t="shared" si="1"/>
        <v>0</v>
      </c>
      <c r="CY22" s="21">
        <f t="shared" si="1"/>
        <v>0</v>
      </c>
      <c r="CZ22" s="21">
        <f t="shared" si="1"/>
        <v>0</v>
      </c>
      <c r="DA22" s="21">
        <f t="shared" si="1"/>
        <v>0</v>
      </c>
      <c r="DB22" s="21">
        <f t="shared" si="1"/>
        <v>0</v>
      </c>
      <c r="DC22" s="21">
        <f t="shared" si="1"/>
        <v>0</v>
      </c>
      <c r="DD22" s="21">
        <f t="shared" si="1"/>
        <v>0</v>
      </c>
      <c r="DE22" s="21">
        <f t="shared" si="1"/>
        <v>0</v>
      </c>
      <c r="DF22" s="21">
        <f t="shared" si="1"/>
        <v>0</v>
      </c>
      <c r="DG22" s="21">
        <f t="shared" si="1"/>
        <v>0</v>
      </c>
      <c r="DH22" s="21">
        <f t="shared" si="1"/>
        <v>0</v>
      </c>
      <c r="DI22" s="21">
        <f t="shared" si="1"/>
        <v>0</v>
      </c>
      <c r="DJ22" s="21">
        <f t="shared" si="1"/>
        <v>0</v>
      </c>
      <c r="DK22" s="21">
        <f t="shared" si="1"/>
        <v>0</v>
      </c>
      <c r="DL22" s="21">
        <f t="shared" si="1"/>
        <v>0</v>
      </c>
      <c r="DM22" s="21">
        <f t="shared" si="1"/>
        <v>0</v>
      </c>
      <c r="DN22" s="21">
        <f t="shared" si="1"/>
        <v>0</v>
      </c>
      <c r="DO22" s="21">
        <f t="shared" si="1"/>
        <v>0</v>
      </c>
      <c r="DP22" s="21">
        <f t="shared" si="1"/>
        <v>0</v>
      </c>
      <c r="DQ22" s="21">
        <f t="shared" si="1"/>
        <v>0</v>
      </c>
      <c r="DR22" s="21">
        <f t="shared" si="1"/>
        <v>0</v>
      </c>
      <c r="DS22" s="21">
        <f t="shared" si="1"/>
        <v>0</v>
      </c>
      <c r="DT22" s="21">
        <f t="shared" si="1"/>
        <v>0</v>
      </c>
      <c r="DU22" s="21">
        <f t="shared" si="1"/>
        <v>0</v>
      </c>
      <c r="DV22" s="21">
        <f t="shared" si="1"/>
        <v>0</v>
      </c>
      <c r="DW22" s="21">
        <f t="shared" si="1"/>
        <v>0</v>
      </c>
      <c r="DX22" s="21">
        <f t="shared" si="1"/>
        <v>0</v>
      </c>
      <c r="DY22" s="21">
        <f t="shared" si="1"/>
        <v>0</v>
      </c>
      <c r="DZ22" s="21">
        <f t="shared" si="1"/>
        <v>0</v>
      </c>
      <c r="EA22" s="21">
        <f t="shared" si="1"/>
        <v>0</v>
      </c>
      <c r="EB22" s="21">
        <f t="shared" si="1"/>
        <v>0</v>
      </c>
      <c r="EC22" s="21">
        <f t="shared" ref="EC22:FB22" si="2">SUM(EC23:EC27)</f>
        <v>0</v>
      </c>
      <c r="ED22" s="21">
        <f t="shared" si="2"/>
        <v>0</v>
      </c>
      <c r="EE22" s="21">
        <f t="shared" si="2"/>
        <v>0</v>
      </c>
      <c r="EF22" s="21">
        <f t="shared" si="2"/>
        <v>0</v>
      </c>
      <c r="EG22" s="21">
        <f t="shared" si="2"/>
        <v>0</v>
      </c>
      <c r="EH22" s="21">
        <f t="shared" si="2"/>
        <v>0</v>
      </c>
      <c r="EI22" s="21">
        <f t="shared" si="2"/>
        <v>0</v>
      </c>
      <c r="EJ22" s="21">
        <f t="shared" si="2"/>
        <v>0</v>
      </c>
      <c r="EK22" s="21">
        <f t="shared" si="2"/>
        <v>0</v>
      </c>
      <c r="EL22" s="21">
        <f t="shared" si="2"/>
        <v>0</v>
      </c>
      <c r="EM22" s="21">
        <f t="shared" si="2"/>
        <v>0</v>
      </c>
      <c r="EN22" s="21">
        <f t="shared" si="2"/>
        <v>0</v>
      </c>
      <c r="EO22" s="21">
        <f t="shared" si="2"/>
        <v>0</v>
      </c>
      <c r="EP22" s="21">
        <f t="shared" si="2"/>
        <v>0</v>
      </c>
      <c r="EQ22" s="21">
        <f t="shared" si="2"/>
        <v>0</v>
      </c>
      <c r="ER22" s="21">
        <f t="shared" si="2"/>
        <v>0</v>
      </c>
      <c r="ES22" s="21">
        <f t="shared" si="2"/>
        <v>0</v>
      </c>
      <c r="ET22" s="21">
        <f t="shared" si="2"/>
        <v>0</v>
      </c>
      <c r="EU22" s="21">
        <f t="shared" si="2"/>
        <v>0</v>
      </c>
      <c r="EV22" s="21">
        <f t="shared" si="2"/>
        <v>0</v>
      </c>
      <c r="EW22" s="21">
        <f t="shared" si="2"/>
        <v>0</v>
      </c>
      <c r="EX22" s="21">
        <f t="shared" si="2"/>
        <v>0</v>
      </c>
      <c r="EY22" s="21">
        <f t="shared" si="2"/>
        <v>42033</v>
      </c>
      <c r="EZ22" s="21">
        <f t="shared" si="2"/>
        <v>31172</v>
      </c>
      <c r="FA22" s="21">
        <f t="shared" si="2"/>
        <v>10861</v>
      </c>
      <c r="FB22" s="21">
        <f t="shared" si="2"/>
        <v>494</v>
      </c>
    </row>
    <row r="23" spans="1:158" ht="37.5" x14ac:dyDescent="0.25">
      <c r="A23" s="22" t="s">
        <v>42</v>
      </c>
      <c r="B23" s="23" t="s">
        <v>43</v>
      </c>
      <c r="C23" s="4" t="s">
        <v>29</v>
      </c>
      <c r="D23" s="3">
        <f t="shared" ref="D23:D27" si="3">SUM(E23:EX23)</f>
        <v>176</v>
      </c>
      <c r="E23" s="3">
        <v>19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46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46</v>
      </c>
      <c r="AI23" s="3">
        <v>0</v>
      </c>
      <c r="AJ23" s="3">
        <v>0</v>
      </c>
      <c r="AK23" s="3">
        <v>19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46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3">
        <v>0</v>
      </c>
      <c r="DQ23" s="3">
        <v>0</v>
      </c>
      <c r="DR23" s="3">
        <v>0</v>
      </c>
      <c r="DS23" s="3">
        <v>0</v>
      </c>
      <c r="DT23" s="3">
        <v>0</v>
      </c>
      <c r="DU23" s="3">
        <v>0</v>
      </c>
      <c r="DV23" s="3">
        <v>0</v>
      </c>
      <c r="DW23" s="3">
        <v>0</v>
      </c>
      <c r="DX23" s="3">
        <v>0</v>
      </c>
      <c r="DY23" s="3">
        <v>0</v>
      </c>
      <c r="DZ23" s="3">
        <v>0</v>
      </c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24">
        <v>0</v>
      </c>
      <c r="EJ23" s="3">
        <v>0</v>
      </c>
      <c r="EK23" s="25">
        <v>0</v>
      </c>
      <c r="EL23" s="3">
        <v>0</v>
      </c>
      <c r="EM23" s="3">
        <v>0</v>
      </c>
      <c r="EN23" s="3">
        <v>0</v>
      </c>
      <c r="EO23" s="3">
        <v>0</v>
      </c>
      <c r="EP23" s="3">
        <v>0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f t="shared" ref="EY23:EY27" si="4">SUM(EZ23:FA23)</f>
        <v>17561</v>
      </c>
      <c r="EZ23" s="28">
        <v>13376</v>
      </c>
      <c r="FA23" s="28">
        <v>4185</v>
      </c>
      <c r="FB23" s="28">
        <v>176</v>
      </c>
    </row>
    <row r="24" spans="1:158" ht="18.75" x14ac:dyDescent="0.25">
      <c r="A24" s="22" t="s">
        <v>44</v>
      </c>
      <c r="B24" s="23" t="s">
        <v>45</v>
      </c>
      <c r="C24" s="4" t="s">
        <v>29</v>
      </c>
      <c r="D24" s="3">
        <f t="shared" si="3"/>
        <v>138</v>
      </c>
      <c r="E24" s="3">
        <v>58</v>
      </c>
      <c r="F24" s="3">
        <v>80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  <c r="DQ24" s="3">
        <v>0</v>
      </c>
      <c r="DR24" s="3">
        <v>0</v>
      </c>
      <c r="DS24" s="3">
        <v>0</v>
      </c>
      <c r="DT24" s="3">
        <v>0</v>
      </c>
      <c r="DU24" s="3">
        <v>0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24">
        <v>0</v>
      </c>
      <c r="EJ24" s="3">
        <v>0</v>
      </c>
      <c r="EK24" s="25">
        <v>0</v>
      </c>
      <c r="EL24" s="3">
        <v>0</v>
      </c>
      <c r="EM24" s="3">
        <v>0</v>
      </c>
      <c r="EN24" s="3">
        <v>0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f t="shared" si="4"/>
        <v>10360</v>
      </c>
      <c r="EZ24" s="28">
        <v>7523</v>
      </c>
      <c r="FA24" s="28">
        <v>2837</v>
      </c>
      <c r="FB24" s="28">
        <v>130</v>
      </c>
    </row>
    <row r="25" spans="1:158" ht="37.5" x14ac:dyDescent="0.25">
      <c r="A25" s="22" t="s">
        <v>46</v>
      </c>
      <c r="B25" s="23" t="s">
        <v>47</v>
      </c>
      <c r="C25" s="4" t="s">
        <v>29</v>
      </c>
      <c r="D25" s="3">
        <f t="shared" si="3"/>
        <v>69</v>
      </c>
      <c r="E25" s="3">
        <v>5</v>
      </c>
      <c r="F25" s="3">
        <v>64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24">
        <v>0</v>
      </c>
      <c r="EJ25" s="3">
        <v>0</v>
      </c>
      <c r="EK25" s="25">
        <v>0</v>
      </c>
      <c r="EL25" s="3">
        <v>0</v>
      </c>
      <c r="EM25" s="3">
        <v>0</v>
      </c>
      <c r="EN25" s="3">
        <v>0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f t="shared" si="4"/>
        <v>5201</v>
      </c>
      <c r="EZ25" s="28">
        <v>3802</v>
      </c>
      <c r="FA25" s="28">
        <v>1399</v>
      </c>
      <c r="FB25" s="28">
        <v>68</v>
      </c>
    </row>
    <row r="26" spans="1:158" ht="18.75" x14ac:dyDescent="0.25">
      <c r="A26" s="22" t="s">
        <v>48</v>
      </c>
      <c r="B26" s="23" t="s">
        <v>49</v>
      </c>
      <c r="C26" s="4" t="s">
        <v>29</v>
      </c>
      <c r="D26" s="3">
        <f t="shared" si="3"/>
        <v>35</v>
      </c>
      <c r="E26" s="3">
        <v>25</v>
      </c>
      <c r="F26" s="3">
        <v>10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X26" s="3">
        <v>0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24">
        <v>0</v>
      </c>
      <c r="EJ26" s="3">
        <v>0</v>
      </c>
      <c r="EK26" s="25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f t="shared" si="4"/>
        <v>4651</v>
      </c>
      <c r="EZ26" s="28">
        <v>3377</v>
      </c>
      <c r="FA26" s="28">
        <v>1274</v>
      </c>
      <c r="FB26" s="28">
        <v>65</v>
      </c>
    </row>
    <row r="27" spans="1:158" ht="37.5" x14ac:dyDescent="0.25">
      <c r="A27" s="22" t="s">
        <v>50</v>
      </c>
      <c r="B27" s="23" t="s">
        <v>59</v>
      </c>
      <c r="C27" s="4" t="s">
        <v>29</v>
      </c>
      <c r="D27" s="3">
        <f t="shared" si="3"/>
        <v>36</v>
      </c>
      <c r="E27" s="3">
        <v>0</v>
      </c>
      <c r="F27" s="3">
        <v>20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16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  <c r="DQ27" s="3">
        <v>0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24">
        <v>0</v>
      </c>
      <c r="EJ27" s="3">
        <v>0</v>
      </c>
      <c r="EK27" s="25">
        <v>0</v>
      </c>
      <c r="EL27" s="3">
        <v>0</v>
      </c>
      <c r="EM27" s="3">
        <v>0</v>
      </c>
      <c r="EN27" s="3">
        <v>0</v>
      </c>
      <c r="EO27" s="3">
        <v>0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0</v>
      </c>
      <c r="EX27" s="3">
        <v>0</v>
      </c>
      <c r="EY27" s="3">
        <f t="shared" si="4"/>
        <v>4260</v>
      </c>
      <c r="EZ27" s="28">
        <v>3094</v>
      </c>
      <c r="FA27" s="28">
        <v>1166</v>
      </c>
      <c r="FB27" s="28">
        <v>55</v>
      </c>
    </row>
    <row r="28" spans="1:158" ht="18" customHeight="1" x14ac:dyDescent="0.25">
      <c r="A28" s="36"/>
      <c r="B28" s="37" t="s">
        <v>52</v>
      </c>
      <c r="C28" s="38" t="s">
        <v>53</v>
      </c>
      <c r="D28" s="30">
        <f t="shared" ref="D28:AI28" si="5">SUMIFS(D22:D27,$C$22:$C$27,"Городской")</f>
        <v>454</v>
      </c>
      <c r="E28" s="30">
        <f t="shared" si="5"/>
        <v>107</v>
      </c>
      <c r="F28" s="30">
        <f t="shared" si="5"/>
        <v>174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>
        <f t="shared" si="5"/>
        <v>0</v>
      </c>
      <c r="P28" s="30">
        <f t="shared" si="5"/>
        <v>0</v>
      </c>
      <c r="Q28" s="30">
        <f t="shared" si="5"/>
        <v>0</v>
      </c>
      <c r="R28" s="30">
        <f t="shared" si="5"/>
        <v>0</v>
      </c>
      <c r="S28" s="30">
        <f t="shared" si="5"/>
        <v>0</v>
      </c>
      <c r="T28" s="30">
        <f t="shared" si="5"/>
        <v>46</v>
      </c>
      <c r="U28" s="30">
        <f t="shared" si="5"/>
        <v>0</v>
      </c>
      <c r="V28" s="30">
        <f t="shared" si="5"/>
        <v>0</v>
      </c>
      <c r="W28" s="30">
        <f t="shared" si="5"/>
        <v>0</v>
      </c>
      <c r="X28" s="30">
        <f t="shared" si="5"/>
        <v>0</v>
      </c>
      <c r="Y28" s="30">
        <f t="shared" si="5"/>
        <v>0</v>
      </c>
      <c r="Z28" s="30">
        <f t="shared" si="5"/>
        <v>0</v>
      </c>
      <c r="AA28" s="30">
        <f t="shared" si="5"/>
        <v>0</v>
      </c>
      <c r="AB28" s="30">
        <f t="shared" si="5"/>
        <v>0</v>
      </c>
      <c r="AC28" s="30">
        <f t="shared" si="5"/>
        <v>0</v>
      </c>
      <c r="AD28" s="30">
        <f t="shared" si="5"/>
        <v>0</v>
      </c>
      <c r="AE28" s="30">
        <f t="shared" si="5"/>
        <v>0</v>
      </c>
      <c r="AF28" s="30">
        <f t="shared" si="5"/>
        <v>0</v>
      </c>
      <c r="AG28" s="30">
        <f t="shared" si="5"/>
        <v>0</v>
      </c>
      <c r="AH28" s="30">
        <f t="shared" si="5"/>
        <v>46</v>
      </c>
      <c r="AI28" s="30">
        <f t="shared" si="5"/>
        <v>0</v>
      </c>
      <c r="AJ28" s="30">
        <f t="shared" ref="AJ28:BO28" si="6">SUMIFS(AJ22:AJ27,$C$22:$C$27,"Городской")</f>
        <v>0</v>
      </c>
      <c r="AK28" s="30">
        <f t="shared" si="6"/>
        <v>19</v>
      </c>
      <c r="AL28" s="30">
        <f t="shared" si="6"/>
        <v>0</v>
      </c>
      <c r="AM28" s="30">
        <f t="shared" si="6"/>
        <v>0</v>
      </c>
      <c r="AN28" s="30">
        <f t="shared" si="6"/>
        <v>0</v>
      </c>
      <c r="AO28" s="30">
        <f t="shared" si="6"/>
        <v>0</v>
      </c>
      <c r="AP28" s="30">
        <f t="shared" si="6"/>
        <v>0</v>
      </c>
      <c r="AQ28" s="30">
        <f t="shared" si="6"/>
        <v>0</v>
      </c>
      <c r="AR28" s="30">
        <f t="shared" si="6"/>
        <v>0</v>
      </c>
      <c r="AS28" s="30">
        <f t="shared" si="6"/>
        <v>0</v>
      </c>
      <c r="AT28" s="30">
        <f t="shared" si="6"/>
        <v>0</v>
      </c>
      <c r="AU28" s="30">
        <f t="shared" si="6"/>
        <v>0</v>
      </c>
      <c r="AV28" s="30">
        <f t="shared" si="6"/>
        <v>0</v>
      </c>
      <c r="AW28" s="30">
        <f t="shared" si="6"/>
        <v>0</v>
      </c>
      <c r="AX28" s="30">
        <f t="shared" si="6"/>
        <v>46</v>
      </c>
      <c r="AY28" s="30">
        <f t="shared" si="6"/>
        <v>0</v>
      </c>
      <c r="AZ28" s="30">
        <f t="shared" si="6"/>
        <v>0</v>
      </c>
      <c r="BA28" s="30">
        <f t="shared" si="6"/>
        <v>0</v>
      </c>
      <c r="BB28" s="30">
        <f t="shared" si="6"/>
        <v>0</v>
      </c>
      <c r="BC28" s="30">
        <f t="shared" si="6"/>
        <v>0</v>
      </c>
      <c r="BD28" s="30">
        <f t="shared" si="6"/>
        <v>0</v>
      </c>
      <c r="BE28" s="30">
        <f t="shared" si="6"/>
        <v>0</v>
      </c>
      <c r="BF28" s="30">
        <f t="shared" si="6"/>
        <v>0</v>
      </c>
      <c r="BG28" s="30">
        <f t="shared" si="6"/>
        <v>0</v>
      </c>
      <c r="BH28" s="30">
        <f t="shared" si="6"/>
        <v>0</v>
      </c>
      <c r="BI28" s="30">
        <f t="shared" si="6"/>
        <v>0</v>
      </c>
      <c r="BJ28" s="30">
        <f t="shared" si="6"/>
        <v>0</v>
      </c>
      <c r="BK28" s="30">
        <f t="shared" si="6"/>
        <v>0</v>
      </c>
      <c r="BL28" s="30">
        <f t="shared" si="6"/>
        <v>0</v>
      </c>
      <c r="BM28" s="30">
        <f t="shared" si="6"/>
        <v>0</v>
      </c>
      <c r="BN28" s="30">
        <f t="shared" si="6"/>
        <v>16</v>
      </c>
      <c r="BO28" s="30">
        <f t="shared" si="6"/>
        <v>0</v>
      </c>
      <c r="BP28" s="30">
        <f t="shared" ref="BP28:CU28" si="7">SUMIFS(BP22:BP27,$C$22:$C$27,"Городской")</f>
        <v>0</v>
      </c>
      <c r="BQ28" s="30">
        <f t="shared" si="7"/>
        <v>0</v>
      </c>
      <c r="BR28" s="30">
        <f t="shared" si="7"/>
        <v>0</v>
      </c>
      <c r="BS28" s="30">
        <f t="shared" si="7"/>
        <v>0</v>
      </c>
      <c r="BT28" s="30">
        <f t="shared" si="7"/>
        <v>0</v>
      </c>
      <c r="BU28" s="30">
        <f t="shared" si="7"/>
        <v>0</v>
      </c>
      <c r="BV28" s="30">
        <f t="shared" si="7"/>
        <v>0</v>
      </c>
      <c r="BW28" s="30">
        <f t="shared" si="7"/>
        <v>0</v>
      </c>
      <c r="BX28" s="30">
        <f t="shared" si="7"/>
        <v>0</v>
      </c>
      <c r="BY28" s="30">
        <f t="shared" si="7"/>
        <v>0</v>
      </c>
      <c r="BZ28" s="30">
        <f t="shared" si="7"/>
        <v>0</v>
      </c>
      <c r="CA28" s="30">
        <f t="shared" si="7"/>
        <v>0</v>
      </c>
      <c r="CB28" s="30">
        <f t="shared" si="7"/>
        <v>0</v>
      </c>
      <c r="CC28" s="30">
        <f t="shared" si="7"/>
        <v>0</v>
      </c>
      <c r="CD28" s="30">
        <f t="shared" si="7"/>
        <v>0</v>
      </c>
      <c r="CE28" s="30">
        <f t="shared" si="7"/>
        <v>0</v>
      </c>
      <c r="CF28" s="30">
        <f t="shared" si="7"/>
        <v>0</v>
      </c>
      <c r="CG28" s="30">
        <f t="shared" si="7"/>
        <v>0</v>
      </c>
      <c r="CH28" s="30">
        <f t="shared" si="7"/>
        <v>0</v>
      </c>
      <c r="CI28" s="30">
        <f t="shared" si="7"/>
        <v>0</v>
      </c>
      <c r="CJ28" s="30">
        <f t="shared" si="7"/>
        <v>0</v>
      </c>
      <c r="CK28" s="30">
        <f t="shared" si="7"/>
        <v>0</v>
      </c>
      <c r="CL28" s="30">
        <f t="shared" si="7"/>
        <v>0</v>
      </c>
      <c r="CM28" s="30">
        <f t="shared" si="7"/>
        <v>0</v>
      </c>
      <c r="CN28" s="30">
        <f t="shared" si="7"/>
        <v>0</v>
      </c>
      <c r="CO28" s="30">
        <f t="shared" si="7"/>
        <v>0</v>
      </c>
      <c r="CP28" s="30">
        <f t="shared" si="7"/>
        <v>0</v>
      </c>
      <c r="CQ28" s="30">
        <f t="shared" si="7"/>
        <v>0</v>
      </c>
      <c r="CR28" s="30">
        <f t="shared" si="7"/>
        <v>0</v>
      </c>
      <c r="CS28" s="30">
        <f t="shared" si="7"/>
        <v>0</v>
      </c>
      <c r="CT28" s="30">
        <f t="shared" si="7"/>
        <v>0</v>
      </c>
      <c r="CU28" s="30">
        <f t="shared" si="7"/>
        <v>0</v>
      </c>
      <c r="CV28" s="30">
        <f t="shared" ref="CV28:EA28" si="8">SUMIFS(CV22:CV27,$C$22:$C$27,"Городской")</f>
        <v>0</v>
      </c>
      <c r="CW28" s="30">
        <f t="shared" si="8"/>
        <v>0</v>
      </c>
      <c r="CX28" s="30">
        <f t="shared" si="8"/>
        <v>0</v>
      </c>
      <c r="CY28" s="30">
        <f t="shared" si="8"/>
        <v>0</v>
      </c>
      <c r="CZ28" s="30">
        <f t="shared" si="8"/>
        <v>0</v>
      </c>
      <c r="DA28" s="30">
        <f t="shared" si="8"/>
        <v>0</v>
      </c>
      <c r="DB28" s="30">
        <f t="shared" si="8"/>
        <v>0</v>
      </c>
      <c r="DC28" s="30">
        <f t="shared" si="8"/>
        <v>0</v>
      </c>
      <c r="DD28" s="30">
        <f t="shared" si="8"/>
        <v>0</v>
      </c>
      <c r="DE28" s="30">
        <f t="shared" si="8"/>
        <v>0</v>
      </c>
      <c r="DF28" s="30">
        <f t="shared" si="8"/>
        <v>0</v>
      </c>
      <c r="DG28" s="30">
        <f t="shared" si="8"/>
        <v>0</v>
      </c>
      <c r="DH28" s="30">
        <f t="shared" si="8"/>
        <v>0</v>
      </c>
      <c r="DI28" s="30">
        <f t="shared" si="8"/>
        <v>0</v>
      </c>
      <c r="DJ28" s="30">
        <f t="shared" si="8"/>
        <v>0</v>
      </c>
      <c r="DK28" s="30">
        <f t="shared" si="8"/>
        <v>0</v>
      </c>
      <c r="DL28" s="30">
        <f t="shared" si="8"/>
        <v>0</v>
      </c>
      <c r="DM28" s="30">
        <f t="shared" si="8"/>
        <v>0</v>
      </c>
      <c r="DN28" s="30">
        <f t="shared" si="8"/>
        <v>0</v>
      </c>
      <c r="DO28" s="30">
        <f t="shared" si="8"/>
        <v>0</v>
      </c>
      <c r="DP28" s="30">
        <f t="shared" si="8"/>
        <v>0</v>
      </c>
      <c r="DQ28" s="30">
        <f t="shared" si="8"/>
        <v>0</v>
      </c>
      <c r="DR28" s="30">
        <f t="shared" si="8"/>
        <v>0</v>
      </c>
      <c r="DS28" s="30">
        <f t="shared" si="8"/>
        <v>0</v>
      </c>
      <c r="DT28" s="30">
        <f t="shared" si="8"/>
        <v>0</v>
      </c>
      <c r="DU28" s="30">
        <f t="shared" si="8"/>
        <v>0</v>
      </c>
      <c r="DV28" s="30">
        <f t="shared" si="8"/>
        <v>0</v>
      </c>
      <c r="DW28" s="30">
        <f t="shared" si="8"/>
        <v>0</v>
      </c>
      <c r="DX28" s="30">
        <f t="shared" si="8"/>
        <v>0</v>
      </c>
      <c r="DY28" s="30">
        <f t="shared" si="8"/>
        <v>0</v>
      </c>
      <c r="DZ28" s="30">
        <f t="shared" si="8"/>
        <v>0</v>
      </c>
      <c r="EA28" s="30">
        <f t="shared" si="8"/>
        <v>0</v>
      </c>
      <c r="EB28" s="30">
        <f t="shared" ref="EB28:FB28" si="9">SUMIFS(EB22:EB27,$C$22:$C$27,"Городской")</f>
        <v>0</v>
      </c>
      <c r="EC28" s="30">
        <f t="shared" si="9"/>
        <v>0</v>
      </c>
      <c r="ED28" s="30">
        <f t="shared" si="9"/>
        <v>0</v>
      </c>
      <c r="EE28" s="30">
        <f t="shared" si="9"/>
        <v>0</v>
      </c>
      <c r="EF28" s="30">
        <f t="shared" si="9"/>
        <v>0</v>
      </c>
      <c r="EG28" s="30">
        <f t="shared" si="9"/>
        <v>0</v>
      </c>
      <c r="EH28" s="30">
        <f t="shared" si="9"/>
        <v>0</v>
      </c>
      <c r="EI28" s="30">
        <f t="shared" si="9"/>
        <v>0</v>
      </c>
      <c r="EJ28" s="30">
        <f t="shared" si="9"/>
        <v>0</v>
      </c>
      <c r="EK28" s="30">
        <f t="shared" si="9"/>
        <v>0</v>
      </c>
      <c r="EL28" s="30">
        <f t="shared" si="9"/>
        <v>0</v>
      </c>
      <c r="EM28" s="30">
        <f t="shared" si="9"/>
        <v>0</v>
      </c>
      <c r="EN28" s="30">
        <f t="shared" si="9"/>
        <v>0</v>
      </c>
      <c r="EO28" s="30">
        <f t="shared" si="9"/>
        <v>0</v>
      </c>
      <c r="EP28" s="30">
        <f t="shared" si="9"/>
        <v>0</v>
      </c>
      <c r="EQ28" s="30">
        <f t="shared" si="9"/>
        <v>0</v>
      </c>
      <c r="ER28" s="30">
        <f t="shared" si="9"/>
        <v>0</v>
      </c>
      <c r="ES28" s="30">
        <f t="shared" si="9"/>
        <v>0</v>
      </c>
      <c r="ET28" s="30">
        <f t="shared" si="9"/>
        <v>0</v>
      </c>
      <c r="EU28" s="30">
        <f t="shared" si="9"/>
        <v>0</v>
      </c>
      <c r="EV28" s="30">
        <f t="shared" si="9"/>
        <v>0</v>
      </c>
      <c r="EW28" s="30">
        <f t="shared" si="9"/>
        <v>0</v>
      </c>
      <c r="EX28" s="30">
        <f t="shared" si="9"/>
        <v>0</v>
      </c>
      <c r="EY28" s="30">
        <f t="shared" si="9"/>
        <v>42033</v>
      </c>
      <c r="EZ28" s="30">
        <f t="shared" si="9"/>
        <v>31172</v>
      </c>
      <c r="FA28" s="30">
        <f t="shared" si="9"/>
        <v>10861</v>
      </c>
      <c r="FB28" s="30">
        <f t="shared" si="9"/>
        <v>494</v>
      </c>
    </row>
    <row r="29" spans="1:158" ht="18" customHeight="1" x14ac:dyDescent="0.25">
      <c r="A29" s="36"/>
      <c r="B29" s="37" t="s">
        <v>54</v>
      </c>
      <c r="C29" s="38" t="s">
        <v>53</v>
      </c>
      <c r="D29" s="30">
        <f t="shared" ref="D29:AI29" si="10">SUMIFS(D22:D27,$C$22:$C$27,"Сельский")</f>
        <v>0</v>
      </c>
      <c r="E29" s="30">
        <f t="shared" si="10"/>
        <v>0</v>
      </c>
      <c r="F29" s="30">
        <f t="shared" si="10"/>
        <v>0</v>
      </c>
      <c r="G29" s="30">
        <f t="shared" si="10"/>
        <v>0</v>
      </c>
      <c r="H29" s="30">
        <f t="shared" si="10"/>
        <v>0</v>
      </c>
      <c r="I29" s="30">
        <f t="shared" si="10"/>
        <v>0</v>
      </c>
      <c r="J29" s="30">
        <f t="shared" si="10"/>
        <v>0</v>
      </c>
      <c r="K29" s="30">
        <f t="shared" si="10"/>
        <v>0</v>
      </c>
      <c r="L29" s="30">
        <f t="shared" si="10"/>
        <v>0</v>
      </c>
      <c r="M29" s="30">
        <f t="shared" si="10"/>
        <v>0</v>
      </c>
      <c r="N29" s="30">
        <f t="shared" si="10"/>
        <v>0</v>
      </c>
      <c r="O29" s="30">
        <f t="shared" si="10"/>
        <v>0</v>
      </c>
      <c r="P29" s="30">
        <f t="shared" si="10"/>
        <v>0</v>
      </c>
      <c r="Q29" s="30">
        <f t="shared" si="10"/>
        <v>0</v>
      </c>
      <c r="R29" s="30">
        <f t="shared" si="10"/>
        <v>0</v>
      </c>
      <c r="S29" s="30">
        <f t="shared" si="10"/>
        <v>0</v>
      </c>
      <c r="T29" s="30">
        <f t="shared" si="10"/>
        <v>0</v>
      </c>
      <c r="U29" s="30">
        <f t="shared" si="10"/>
        <v>0</v>
      </c>
      <c r="V29" s="30">
        <f t="shared" si="10"/>
        <v>0</v>
      </c>
      <c r="W29" s="30">
        <f t="shared" si="10"/>
        <v>0</v>
      </c>
      <c r="X29" s="30">
        <f t="shared" si="10"/>
        <v>0</v>
      </c>
      <c r="Y29" s="30">
        <f t="shared" si="10"/>
        <v>0</v>
      </c>
      <c r="Z29" s="30">
        <f t="shared" si="10"/>
        <v>0</v>
      </c>
      <c r="AA29" s="30">
        <f t="shared" si="10"/>
        <v>0</v>
      </c>
      <c r="AB29" s="30">
        <f t="shared" si="10"/>
        <v>0</v>
      </c>
      <c r="AC29" s="30">
        <f t="shared" si="10"/>
        <v>0</v>
      </c>
      <c r="AD29" s="30">
        <f t="shared" si="10"/>
        <v>0</v>
      </c>
      <c r="AE29" s="30">
        <f t="shared" si="10"/>
        <v>0</v>
      </c>
      <c r="AF29" s="30">
        <f t="shared" si="10"/>
        <v>0</v>
      </c>
      <c r="AG29" s="30">
        <f t="shared" si="10"/>
        <v>0</v>
      </c>
      <c r="AH29" s="30">
        <f t="shared" si="10"/>
        <v>0</v>
      </c>
      <c r="AI29" s="30">
        <f t="shared" si="10"/>
        <v>0</v>
      </c>
      <c r="AJ29" s="30">
        <f t="shared" ref="AJ29:BO29" si="11">SUMIFS(AJ22:AJ27,$C$22:$C$27,"Сельский")</f>
        <v>0</v>
      </c>
      <c r="AK29" s="30">
        <f t="shared" si="11"/>
        <v>0</v>
      </c>
      <c r="AL29" s="30">
        <f t="shared" si="11"/>
        <v>0</v>
      </c>
      <c r="AM29" s="30">
        <f t="shared" si="11"/>
        <v>0</v>
      </c>
      <c r="AN29" s="30">
        <f t="shared" si="11"/>
        <v>0</v>
      </c>
      <c r="AO29" s="30">
        <f t="shared" si="11"/>
        <v>0</v>
      </c>
      <c r="AP29" s="30">
        <f t="shared" si="11"/>
        <v>0</v>
      </c>
      <c r="AQ29" s="30">
        <f t="shared" si="11"/>
        <v>0</v>
      </c>
      <c r="AR29" s="30">
        <f t="shared" si="11"/>
        <v>0</v>
      </c>
      <c r="AS29" s="30">
        <f t="shared" si="11"/>
        <v>0</v>
      </c>
      <c r="AT29" s="30">
        <f t="shared" si="11"/>
        <v>0</v>
      </c>
      <c r="AU29" s="30">
        <f t="shared" si="11"/>
        <v>0</v>
      </c>
      <c r="AV29" s="30">
        <f t="shared" si="11"/>
        <v>0</v>
      </c>
      <c r="AW29" s="30">
        <f t="shared" si="11"/>
        <v>0</v>
      </c>
      <c r="AX29" s="30">
        <f t="shared" si="11"/>
        <v>0</v>
      </c>
      <c r="AY29" s="30">
        <f t="shared" si="11"/>
        <v>0</v>
      </c>
      <c r="AZ29" s="30">
        <f t="shared" si="11"/>
        <v>0</v>
      </c>
      <c r="BA29" s="30">
        <f t="shared" si="11"/>
        <v>0</v>
      </c>
      <c r="BB29" s="30">
        <f t="shared" si="11"/>
        <v>0</v>
      </c>
      <c r="BC29" s="30">
        <f t="shared" si="11"/>
        <v>0</v>
      </c>
      <c r="BD29" s="30">
        <f t="shared" si="11"/>
        <v>0</v>
      </c>
      <c r="BE29" s="30">
        <f t="shared" si="11"/>
        <v>0</v>
      </c>
      <c r="BF29" s="30">
        <f t="shared" si="11"/>
        <v>0</v>
      </c>
      <c r="BG29" s="30">
        <f t="shared" si="11"/>
        <v>0</v>
      </c>
      <c r="BH29" s="30">
        <f t="shared" si="11"/>
        <v>0</v>
      </c>
      <c r="BI29" s="30">
        <f t="shared" si="11"/>
        <v>0</v>
      </c>
      <c r="BJ29" s="30">
        <f t="shared" si="11"/>
        <v>0</v>
      </c>
      <c r="BK29" s="30">
        <f t="shared" si="11"/>
        <v>0</v>
      </c>
      <c r="BL29" s="30">
        <f t="shared" si="11"/>
        <v>0</v>
      </c>
      <c r="BM29" s="30">
        <f t="shared" si="11"/>
        <v>0</v>
      </c>
      <c r="BN29" s="30">
        <f t="shared" si="11"/>
        <v>0</v>
      </c>
      <c r="BO29" s="30">
        <f t="shared" si="11"/>
        <v>0</v>
      </c>
      <c r="BP29" s="30">
        <f t="shared" ref="BP29:CU29" si="12">SUMIFS(BP22:BP27,$C$22:$C$27,"Сельский")</f>
        <v>0</v>
      </c>
      <c r="BQ29" s="30">
        <f t="shared" si="12"/>
        <v>0</v>
      </c>
      <c r="BR29" s="30">
        <f t="shared" si="12"/>
        <v>0</v>
      </c>
      <c r="BS29" s="30">
        <f t="shared" si="12"/>
        <v>0</v>
      </c>
      <c r="BT29" s="30">
        <f t="shared" si="12"/>
        <v>0</v>
      </c>
      <c r="BU29" s="30">
        <f t="shared" si="12"/>
        <v>0</v>
      </c>
      <c r="BV29" s="30">
        <f t="shared" si="12"/>
        <v>0</v>
      </c>
      <c r="BW29" s="30">
        <f t="shared" si="12"/>
        <v>0</v>
      </c>
      <c r="BX29" s="30">
        <f t="shared" si="12"/>
        <v>0</v>
      </c>
      <c r="BY29" s="30">
        <f t="shared" si="12"/>
        <v>0</v>
      </c>
      <c r="BZ29" s="30">
        <f t="shared" si="12"/>
        <v>0</v>
      </c>
      <c r="CA29" s="30">
        <f t="shared" si="12"/>
        <v>0</v>
      </c>
      <c r="CB29" s="30">
        <f t="shared" si="12"/>
        <v>0</v>
      </c>
      <c r="CC29" s="30">
        <f t="shared" si="12"/>
        <v>0</v>
      </c>
      <c r="CD29" s="30">
        <f t="shared" si="12"/>
        <v>0</v>
      </c>
      <c r="CE29" s="30">
        <f t="shared" si="12"/>
        <v>0</v>
      </c>
      <c r="CF29" s="30">
        <f t="shared" si="12"/>
        <v>0</v>
      </c>
      <c r="CG29" s="30">
        <f t="shared" si="12"/>
        <v>0</v>
      </c>
      <c r="CH29" s="30">
        <f t="shared" si="12"/>
        <v>0</v>
      </c>
      <c r="CI29" s="30">
        <f t="shared" si="12"/>
        <v>0</v>
      </c>
      <c r="CJ29" s="30">
        <f t="shared" si="12"/>
        <v>0</v>
      </c>
      <c r="CK29" s="30">
        <f t="shared" si="12"/>
        <v>0</v>
      </c>
      <c r="CL29" s="30">
        <f t="shared" si="12"/>
        <v>0</v>
      </c>
      <c r="CM29" s="30">
        <f t="shared" si="12"/>
        <v>0</v>
      </c>
      <c r="CN29" s="30">
        <f t="shared" si="12"/>
        <v>0</v>
      </c>
      <c r="CO29" s="30">
        <f t="shared" si="12"/>
        <v>0</v>
      </c>
      <c r="CP29" s="30">
        <f t="shared" si="12"/>
        <v>0</v>
      </c>
      <c r="CQ29" s="30">
        <f t="shared" si="12"/>
        <v>0</v>
      </c>
      <c r="CR29" s="30">
        <f t="shared" si="12"/>
        <v>0</v>
      </c>
      <c r="CS29" s="30">
        <f t="shared" si="12"/>
        <v>0</v>
      </c>
      <c r="CT29" s="30">
        <f t="shared" si="12"/>
        <v>0</v>
      </c>
      <c r="CU29" s="30">
        <f t="shared" si="12"/>
        <v>0</v>
      </c>
      <c r="CV29" s="30">
        <f t="shared" ref="CV29:EA29" si="13">SUMIFS(CV22:CV27,$C$22:$C$27,"Сельский")</f>
        <v>0</v>
      </c>
      <c r="CW29" s="30">
        <f t="shared" si="13"/>
        <v>0</v>
      </c>
      <c r="CX29" s="30">
        <f t="shared" si="13"/>
        <v>0</v>
      </c>
      <c r="CY29" s="30">
        <f t="shared" si="13"/>
        <v>0</v>
      </c>
      <c r="CZ29" s="30">
        <f t="shared" si="13"/>
        <v>0</v>
      </c>
      <c r="DA29" s="30">
        <f t="shared" si="13"/>
        <v>0</v>
      </c>
      <c r="DB29" s="30">
        <f t="shared" si="13"/>
        <v>0</v>
      </c>
      <c r="DC29" s="30">
        <f t="shared" si="13"/>
        <v>0</v>
      </c>
      <c r="DD29" s="30">
        <f t="shared" si="13"/>
        <v>0</v>
      </c>
      <c r="DE29" s="30">
        <f t="shared" si="13"/>
        <v>0</v>
      </c>
      <c r="DF29" s="30">
        <f t="shared" si="13"/>
        <v>0</v>
      </c>
      <c r="DG29" s="30">
        <f t="shared" si="13"/>
        <v>0</v>
      </c>
      <c r="DH29" s="30">
        <f t="shared" si="13"/>
        <v>0</v>
      </c>
      <c r="DI29" s="30">
        <f t="shared" si="13"/>
        <v>0</v>
      </c>
      <c r="DJ29" s="30">
        <f t="shared" si="13"/>
        <v>0</v>
      </c>
      <c r="DK29" s="30">
        <f t="shared" si="13"/>
        <v>0</v>
      </c>
      <c r="DL29" s="30">
        <f t="shared" si="13"/>
        <v>0</v>
      </c>
      <c r="DM29" s="30">
        <f t="shared" si="13"/>
        <v>0</v>
      </c>
      <c r="DN29" s="30">
        <f t="shared" si="13"/>
        <v>0</v>
      </c>
      <c r="DO29" s="30">
        <f t="shared" si="13"/>
        <v>0</v>
      </c>
      <c r="DP29" s="30">
        <f t="shared" si="13"/>
        <v>0</v>
      </c>
      <c r="DQ29" s="30">
        <f t="shared" si="13"/>
        <v>0</v>
      </c>
      <c r="DR29" s="30">
        <f t="shared" si="13"/>
        <v>0</v>
      </c>
      <c r="DS29" s="30">
        <f t="shared" si="13"/>
        <v>0</v>
      </c>
      <c r="DT29" s="30">
        <f t="shared" si="13"/>
        <v>0</v>
      </c>
      <c r="DU29" s="30">
        <f t="shared" si="13"/>
        <v>0</v>
      </c>
      <c r="DV29" s="30">
        <f t="shared" si="13"/>
        <v>0</v>
      </c>
      <c r="DW29" s="30">
        <f t="shared" si="13"/>
        <v>0</v>
      </c>
      <c r="DX29" s="30">
        <f t="shared" si="13"/>
        <v>0</v>
      </c>
      <c r="DY29" s="30">
        <f t="shared" si="13"/>
        <v>0</v>
      </c>
      <c r="DZ29" s="30">
        <f t="shared" si="13"/>
        <v>0</v>
      </c>
      <c r="EA29" s="30">
        <f t="shared" si="13"/>
        <v>0</v>
      </c>
      <c r="EB29" s="30">
        <f t="shared" ref="EB29:FB29" si="14">SUMIFS(EB22:EB27,$C$22:$C$27,"Сельский")</f>
        <v>0</v>
      </c>
      <c r="EC29" s="30">
        <f t="shared" si="14"/>
        <v>0</v>
      </c>
      <c r="ED29" s="30">
        <f t="shared" si="14"/>
        <v>0</v>
      </c>
      <c r="EE29" s="30">
        <f t="shared" si="14"/>
        <v>0</v>
      </c>
      <c r="EF29" s="30">
        <f t="shared" si="14"/>
        <v>0</v>
      </c>
      <c r="EG29" s="30">
        <f t="shared" si="14"/>
        <v>0</v>
      </c>
      <c r="EH29" s="30">
        <f t="shared" si="14"/>
        <v>0</v>
      </c>
      <c r="EI29" s="30">
        <f t="shared" si="14"/>
        <v>0</v>
      </c>
      <c r="EJ29" s="30">
        <f t="shared" si="14"/>
        <v>0</v>
      </c>
      <c r="EK29" s="30">
        <f t="shared" si="14"/>
        <v>0</v>
      </c>
      <c r="EL29" s="30">
        <f t="shared" si="14"/>
        <v>0</v>
      </c>
      <c r="EM29" s="30">
        <f t="shared" si="14"/>
        <v>0</v>
      </c>
      <c r="EN29" s="30">
        <f t="shared" si="14"/>
        <v>0</v>
      </c>
      <c r="EO29" s="30">
        <f t="shared" si="14"/>
        <v>0</v>
      </c>
      <c r="EP29" s="30">
        <f t="shared" si="14"/>
        <v>0</v>
      </c>
      <c r="EQ29" s="30">
        <f t="shared" si="14"/>
        <v>0</v>
      </c>
      <c r="ER29" s="30">
        <f t="shared" si="14"/>
        <v>0</v>
      </c>
      <c r="ES29" s="30">
        <f t="shared" si="14"/>
        <v>0</v>
      </c>
      <c r="ET29" s="30">
        <f t="shared" si="14"/>
        <v>0</v>
      </c>
      <c r="EU29" s="30">
        <f t="shared" si="14"/>
        <v>0</v>
      </c>
      <c r="EV29" s="30">
        <f t="shared" si="14"/>
        <v>0</v>
      </c>
      <c r="EW29" s="30">
        <f t="shared" si="14"/>
        <v>0</v>
      </c>
      <c r="EX29" s="30">
        <f t="shared" si="14"/>
        <v>0</v>
      </c>
      <c r="EY29" s="30">
        <f t="shared" si="14"/>
        <v>0</v>
      </c>
      <c r="EZ29" s="30">
        <f t="shared" si="14"/>
        <v>0</v>
      </c>
      <c r="FA29" s="30">
        <f t="shared" si="14"/>
        <v>0</v>
      </c>
      <c r="FB29" s="30">
        <f t="shared" si="14"/>
        <v>0</v>
      </c>
    </row>
    <row r="30" spans="1:158" ht="18" customHeight="1" x14ac:dyDescent="0.25">
      <c r="A30" s="36"/>
      <c r="B30" s="39" t="s">
        <v>55</v>
      </c>
      <c r="C30" s="40" t="s">
        <v>53</v>
      </c>
      <c r="D30" s="41">
        <f>SUM(D28:D29)</f>
        <v>454</v>
      </c>
      <c r="E30" s="41">
        <f t="shared" ref="E30:BP30" si="15">SUM(E28:E29)</f>
        <v>107</v>
      </c>
      <c r="F30" s="41">
        <f t="shared" si="15"/>
        <v>174</v>
      </c>
      <c r="G30" s="41">
        <f t="shared" si="15"/>
        <v>0</v>
      </c>
      <c r="H30" s="41">
        <f t="shared" si="15"/>
        <v>0</v>
      </c>
      <c r="I30" s="41">
        <f t="shared" si="15"/>
        <v>0</v>
      </c>
      <c r="J30" s="41">
        <f t="shared" si="15"/>
        <v>0</v>
      </c>
      <c r="K30" s="41">
        <f t="shared" si="15"/>
        <v>0</v>
      </c>
      <c r="L30" s="41">
        <f t="shared" si="15"/>
        <v>0</v>
      </c>
      <c r="M30" s="41">
        <f t="shared" si="15"/>
        <v>0</v>
      </c>
      <c r="N30" s="41">
        <f t="shared" si="15"/>
        <v>0</v>
      </c>
      <c r="O30" s="41">
        <f t="shared" si="15"/>
        <v>0</v>
      </c>
      <c r="P30" s="41">
        <f t="shared" si="15"/>
        <v>0</v>
      </c>
      <c r="Q30" s="41">
        <f t="shared" si="15"/>
        <v>0</v>
      </c>
      <c r="R30" s="41">
        <f t="shared" si="15"/>
        <v>0</v>
      </c>
      <c r="S30" s="41">
        <f t="shared" si="15"/>
        <v>0</v>
      </c>
      <c r="T30" s="41">
        <f t="shared" si="15"/>
        <v>46</v>
      </c>
      <c r="U30" s="41">
        <f t="shared" si="15"/>
        <v>0</v>
      </c>
      <c r="V30" s="41">
        <f t="shared" si="15"/>
        <v>0</v>
      </c>
      <c r="W30" s="41">
        <f t="shared" si="15"/>
        <v>0</v>
      </c>
      <c r="X30" s="41">
        <f t="shared" si="15"/>
        <v>0</v>
      </c>
      <c r="Y30" s="41">
        <f t="shared" si="15"/>
        <v>0</v>
      </c>
      <c r="Z30" s="41">
        <f t="shared" si="15"/>
        <v>0</v>
      </c>
      <c r="AA30" s="41">
        <f t="shared" si="15"/>
        <v>0</v>
      </c>
      <c r="AB30" s="41">
        <f t="shared" si="15"/>
        <v>0</v>
      </c>
      <c r="AC30" s="41">
        <f t="shared" si="15"/>
        <v>0</v>
      </c>
      <c r="AD30" s="41">
        <f t="shared" si="15"/>
        <v>0</v>
      </c>
      <c r="AE30" s="41">
        <f t="shared" si="15"/>
        <v>0</v>
      </c>
      <c r="AF30" s="41">
        <f t="shared" si="15"/>
        <v>0</v>
      </c>
      <c r="AG30" s="41">
        <f t="shared" si="15"/>
        <v>0</v>
      </c>
      <c r="AH30" s="41">
        <f t="shared" si="15"/>
        <v>46</v>
      </c>
      <c r="AI30" s="41">
        <f t="shared" si="15"/>
        <v>0</v>
      </c>
      <c r="AJ30" s="41">
        <f t="shared" si="15"/>
        <v>0</v>
      </c>
      <c r="AK30" s="41">
        <f t="shared" si="15"/>
        <v>19</v>
      </c>
      <c r="AL30" s="41">
        <f t="shared" si="15"/>
        <v>0</v>
      </c>
      <c r="AM30" s="41">
        <f t="shared" si="15"/>
        <v>0</v>
      </c>
      <c r="AN30" s="41">
        <f t="shared" si="15"/>
        <v>0</v>
      </c>
      <c r="AO30" s="41">
        <f t="shared" si="15"/>
        <v>0</v>
      </c>
      <c r="AP30" s="41">
        <f t="shared" si="15"/>
        <v>0</v>
      </c>
      <c r="AQ30" s="41">
        <f t="shared" si="15"/>
        <v>0</v>
      </c>
      <c r="AR30" s="41">
        <f t="shared" si="15"/>
        <v>0</v>
      </c>
      <c r="AS30" s="41">
        <f t="shared" si="15"/>
        <v>0</v>
      </c>
      <c r="AT30" s="41">
        <f t="shared" si="15"/>
        <v>0</v>
      </c>
      <c r="AU30" s="41">
        <f t="shared" si="15"/>
        <v>0</v>
      </c>
      <c r="AV30" s="41">
        <f t="shared" si="15"/>
        <v>0</v>
      </c>
      <c r="AW30" s="41">
        <f t="shared" si="15"/>
        <v>0</v>
      </c>
      <c r="AX30" s="41">
        <f t="shared" si="15"/>
        <v>46</v>
      </c>
      <c r="AY30" s="41">
        <f t="shared" si="15"/>
        <v>0</v>
      </c>
      <c r="AZ30" s="41">
        <f t="shared" si="15"/>
        <v>0</v>
      </c>
      <c r="BA30" s="41">
        <f t="shared" si="15"/>
        <v>0</v>
      </c>
      <c r="BB30" s="41">
        <f t="shared" si="15"/>
        <v>0</v>
      </c>
      <c r="BC30" s="41">
        <f t="shared" si="15"/>
        <v>0</v>
      </c>
      <c r="BD30" s="41">
        <f t="shared" si="15"/>
        <v>0</v>
      </c>
      <c r="BE30" s="41">
        <f t="shared" si="15"/>
        <v>0</v>
      </c>
      <c r="BF30" s="41">
        <f t="shared" si="15"/>
        <v>0</v>
      </c>
      <c r="BG30" s="41">
        <f t="shared" si="15"/>
        <v>0</v>
      </c>
      <c r="BH30" s="41">
        <f t="shared" si="15"/>
        <v>0</v>
      </c>
      <c r="BI30" s="41">
        <f t="shared" si="15"/>
        <v>0</v>
      </c>
      <c r="BJ30" s="41">
        <f t="shared" si="15"/>
        <v>0</v>
      </c>
      <c r="BK30" s="41">
        <f t="shared" si="15"/>
        <v>0</v>
      </c>
      <c r="BL30" s="41">
        <f t="shared" si="15"/>
        <v>0</v>
      </c>
      <c r="BM30" s="41">
        <f t="shared" si="15"/>
        <v>0</v>
      </c>
      <c r="BN30" s="41">
        <f t="shared" si="15"/>
        <v>16</v>
      </c>
      <c r="BO30" s="41">
        <f t="shared" si="15"/>
        <v>0</v>
      </c>
      <c r="BP30" s="41">
        <f t="shared" si="15"/>
        <v>0</v>
      </c>
      <c r="BQ30" s="41">
        <f t="shared" ref="BQ30:EB30" si="16">SUM(BQ28:BQ29)</f>
        <v>0</v>
      </c>
      <c r="BR30" s="41">
        <f t="shared" si="16"/>
        <v>0</v>
      </c>
      <c r="BS30" s="41">
        <f t="shared" si="16"/>
        <v>0</v>
      </c>
      <c r="BT30" s="41">
        <f t="shared" si="16"/>
        <v>0</v>
      </c>
      <c r="BU30" s="41">
        <f t="shared" si="16"/>
        <v>0</v>
      </c>
      <c r="BV30" s="41">
        <f t="shared" si="16"/>
        <v>0</v>
      </c>
      <c r="BW30" s="41">
        <f t="shared" si="16"/>
        <v>0</v>
      </c>
      <c r="BX30" s="41">
        <f t="shared" si="16"/>
        <v>0</v>
      </c>
      <c r="BY30" s="41">
        <f t="shared" si="16"/>
        <v>0</v>
      </c>
      <c r="BZ30" s="41">
        <f t="shared" si="16"/>
        <v>0</v>
      </c>
      <c r="CA30" s="41">
        <f t="shared" si="16"/>
        <v>0</v>
      </c>
      <c r="CB30" s="41">
        <f t="shared" si="16"/>
        <v>0</v>
      </c>
      <c r="CC30" s="41">
        <f t="shared" si="16"/>
        <v>0</v>
      </c>
      <c r="CD30" s="41">
        <f t="shared" si="16"/>
        <v>0</v>
      </c>
      <c r="CE30" s="41">
        <f t="shared" si="16"/>
        <v>0</v>
      </c>
      <c r="CF30" s="41">
        <f t="shared" si="16"/>
        <v>0</v>
      </c>
      <c r="CG30" s="41">
        <f t="shared" si="16"/>
        <v>0</v>
      </c>
      <c r="CH30" s="41">
        <f t="shared" si="16"/>
        <v>0</v>
      </c>
      <c r="CI30" s="41">
        <f t="shared" si="16"/>
        <v>0</v>
      </c>
      <c r="CJ30" s="41">
        <f t="shared" si="16"/>
        <v>0</v>
      </c>
      <c r="CK30" s="41">
        <f t="shared" si="16"/>
        <v>0</v>
      </c>
      <c r="CL30" s="41">
        <f t="shared" si="16"/>
        <v>0</v>
      </c>
      <c r="CM30" s="41">
        <f t="shared" si="16"/>
        <v>0</v>
      </c>
      <c r="CN30" s="41">
        <f t="shared" si="16"/>
        <v>0</v>
      </c>
      <c r="CO30" s="41">
        <f t="shared" si="16"/>
        <v>0</v>
      </c>
      <c r="CP30" s="41">
        <f t="shared" si="16"/>
        <v>0</v>
      </c>
      <c r="CQ30" s="41">
        <f t="shared" si="16"/>
        <v>0</v>
      </c>
      <c r="CR30" s="41">
        <f t="shared" si="16"/>
        <v>0</v>
      </c>
      <c r="CS30" s="41">
        <f t="shared" si="16"/>
        <v>0</v>
      </c>
      <c r="CT30" s="41">
        <f t="shared" si="16"/>
        <v>0</v>
      </c>
      <c r="CU30" s="41">
        <f t="shared" si="16"/>
        <v>0</v>
      </c>
      <c r="CV30" s="41">
        <f t="shared" si="16"/>
        <v>0</v>
      </c>
      <c r="CW30" s="41">
        <f t="shared" si="16"/>
        <v>0</v>
      </c>
      <c r="CX30" s="41">
        <f t="shared" si="16"/>
        <v>0</v>
      </c>
      <c r="CY30" s="41">
        <f t="shared" si="16"/>
        <v>0</v>
      </c>
      <c r="CZ30" s="41">
        <f t="shared" si="16"/>
        <v>0</v>
      </c>
      <c r="DA30" s="41">
        <f t="shared" si="16"/>
        <v>0</v>
      </c>
      <c r="DB30" s="41">
        <f t="shared" si="16"/>
        <v>0</v>
      </c>
      <c r="DC30" s="41">
        <f t="shared" si="16"/>
        <v>0</v>
      </c>
      <c r="DD30" s="41">
        <f t="shared" si="16"/>
        <v>0</v>
      </c>
      <c r="DE30" s="41">
        <f t="shared" si="16"/>
        <v>0</v>
      </c>
      <c r="DF30" s="41">
        <f t="shared" si="16"/>
        <v>0</v>
      </c>
      <c r="DG30" s="41">
        <f t="shared" si="16"/>
        <v>0</v>
      </c>
      <c r="DH30" s="41">
        <f t="shared" si="16"/>
        <v>0</v>
      </c>
      <c r="DI30" s="41">
        <f t="shared" si="16"/>
        <v>0</v>
      </c>
      <c r="DJ30" s="41">
        <f t="shared" si="16"/>
        <v>0</v>
      </c>
      <c r="DK30" s="41">
        <f t="shared" si="16"/>
        <v>0</v>
      </c>
      <c r="DL30" s="41">
        <f t="shared" si="16"/>
        <v>0</v>
      </c>
      <c r="DM30" s="41">
        <f t="shared" si="16"/>
        <v>0</v>
      </c>
      <c r="DN30" s="41">
        <f t="shared" si="16"/>
        <v>0</v>
      </c>
      <c r="DO30" s="41">
        <f t="shared" si="16"/>
        <v>0</v>
      </c>
      <c r="DP30" s="41">
        <f t="shared" si="16"/>
        <v>0</v>
      </c>
      <c r="DQ30" s="41">
        <f t="shared" si="16"/>
        <v>0</v>
      </c>
      <c r="DR30" s="41">
        <f t="shared" si="16"/>
        <v>0</v>
      </c>
      <c r="DS30" s="41">
        <f t="shared" si="16"/>
        <v>0</v>
      </c>
      <c r="DT30" s="41">
        <f t="shared" si="16"/>
        <v>0</v>
      </c>
      <c r="DU30" s="41">
        <f t="shared" si="16"/>
        <v>0</v>
      </c>
      <c r="DV30" s="41">
        <f t="shared" si="16"/>
        <v>0</v>
      </c>
      <c r="DW30" s="41">
        <f t="shared" si="16"/>
        <v>0</v>
      </c>
      <c r="DX30" s="41">
        <f t="shared" si="16"/>
        <v>0</v>
      </c>
      <c r="DY30" s="41">
        <f t="shared" si="16"/>
        <v>0</v>
      </c>
      <c r="DZ30" s="41">
        <f t="shared" si="16"/>
        <v>0</v>
      </c>
      <c r="EA30" s="41">
        <f t="shared" si="16"/>
        <v>0</v>
      </c>
      <c r="EB30" s="41">
        <f t="shared" si="16"/>
        <v>0</v>
      </c>
      <c r="EC30" s="41">
        <f t="shared" ref="EC30:FB30" si="17">SUM(EC28:EC29)</f>
        <v>0</v>
      </c>
      <c r="ED30" s="41">
        <f t="shared" si="17"/>
        <v>0</v>
      </c>
      <c r="EE30" s="41">
        <f t="shared" si="17"/>
        <v>0</v>
      </c>
      <c r="EF30" s="41">
        <f t="shared" si="17"/>
        <v>0</v>
      </c>
      <c r="EG30" s="41">
        <f t="shared" si="17"/>
        <v>0</v>
      </c>
      <c r="EH30" s="41">
        <f t="shared" si="17"/>
        <v>0</v>
      </c>
      <c r="EI30" s="41">
        <f t="shared" si="17"/>
        <v>0</v>
      </c>
      <c r="EJ30" s="41">
        <f t="shared" si="17"/>
        <v>0</v>
      </c>
      <c r="EK30" s="41">
        <f t="shared" si="17"/>
        <v>0</v>
      </c>
      <c r="EL30" s="41">
        <f t="shared" si="17"/>
        <v>0</v>
      </c>
      <c r="EM30" s="41">
        <f t="shared" si="17"/>
        <v>0</v>
      </c>
      <c r="EN30" s="41">
        <f t="shared" si="17"/>
        <v>0</v>
      </c>
      <c r="EO30" s="41">
        <f t="shared" si="17"/>
        <v>0</v>
      </c>
      <c r="EP30" s="41">
        <f t="shared" si="17"/>
        <v>0</v>
      </c>
      <c r="EQ30" s="41">
        <f t="shared" si="17"/>
        <v>0</v>
      </c>
      <c r="ER30" s="41">
        <f t="shared" si="17"/>
        <v>0</v>
      </c>
      <c r="ES30" s="41">
        <f t="shared" si="17"/>
        <v>0</v>
      </c>
      <c r="ET30" s="41">
        <f t="shared" si="17"/>
        <v>0</v>
      </c>
      <c r="EU30" s="41">
        <f t="shared" si="17"/>
        <v>0</v>
      </c>
      <c r="EV30" s="41">
        <f t="shared" si="17"/>
        <v>0</v>
      </c>
      <c r="EW30" s="41">
        <f t="shared" si="17"/>
        <v>0</v>
      </c>
      <c r="EX30" s="41">
        <f t="shared" si="17"/>
        <v>0</v>
      </c>
      <c r="EY30" s="41">
        <f t="shared" si="17"/>
        <v>42033</v>
      </c>
      <c r="EZ30" s="41">
        <f t="shared" si="17"/>
        <v>31172</v>
      </c>
      <c r="FA30" s="41">
        <f t="shared" si="17"/>
        <v>10861</v>
      </c>
      <c r="FB30" s="41">
        <f t="shared" si="17"/>
        <v>494</v>
      </c>
    </row>
    <row r="31" spans="1:158" s="10" customFormat="1" ht="18" customHeight="1" x14ac:dyDescent="0.25">
      <c r="B31" s="31"/>
      <c r="C31" s="32"/>
      <c r="D31" s="33"/>
      <c r="EJ31" s="34"/>
      <c r="EK31" s="35"/>
      <c r="EL31" s="35"/>
      <c r="EM31" s="35"/>
      <c r="EN31" s="35"/>
      <c r="EY31" s="42"/>
      <c r="EZ31" s="42"/>
      <c r="FA31" s="42"/>
      <c r="FB31" s="43" t="s">
        <v>56</v>
      </c>
    </row>
  </sheetData>
  <autoFilter ref="A21:FB31"/>
  <mergeCells count="231">
    <mergeCell ref="EN19:EN20"/>
    <mergeCell ref="DJ19:DJ20"/>
    <mergeCell ref="DK19:DK20"/>
    <mergeCell ref="DL19:DL20"/>
    <mergeCell ref="DM19:DM20"/>
    <mergeCell ref="CN19:CN20"/>
    <mergeCell ref="DC19:DC20"/>
    <mergeCell ref="DD19:DD20"/>
    <mergeCell ref="DE19:DE20"/>
    <mergeCell ref="DG19:DG20"/>
    <mergeCell ref="DH19:DH20"/>
    <mergeCell ref="DI19:DI20"/>
    <mergeCell ref="CR19:CR20"/>
    <mergeCell ref="CT19:CT20"/>
    <mergeCell ref="CU19:CU20"/>
    <mergeCell ref="CV19:CV20"/>
    <mergeCell ref="EE15:EI18"/>
    <mergeCell ref="B9:AA9"/>
    <mergeCell ref="W1:AA4"/>
    <mergeCell ref="W5:AA8"/>
    <mergeCell ref="N6:S8"/>
    <mergeCell ref="EI19:EI20"/>
    <mergeCell ref="EK19:EK20"/>
    <mergeCell ref="EL19:EL20"/>
    <mergeCell ref="EM19:EM20"/>
    <mergeCell ref="DV19:DV20"/>
    <mergeCell ref="DX19:DX20"/>
    <mergeCell ref="DY19:DY20"/>
    <mergeCell ref="DZ19:DZ20"/>
    <mergeCell ref="EA19:EA20"/>
    <mergeCell ref="EB19:EB20"/>
    <mergeCell ref="DW15:DW20"/>
    <mergeCell ref="DX15:EB18"/>
    <mergeCell ref="EC15:ED18"/>
    <mergeCell ref="BE19:BE20"/>
    <mergeCell ref="BF19:BF20"/>
    <mergeCell ref="BG19:BG20"/>
    <mergeCell ref="BH19:BH20"/>
    <mergeCell ref="CJ19:CJ20"/>
    <mergeCell ref="CK19:CK20"/>
    <mergeCell ref="CL19:CL20"/>
    <mergeCell ref="CM19:CM20"/>
    <mergeCell ref="CG19:CG20"/>
    <mergeCell ref="CH19:CH20"/>
    <mergeCell ref="CI19:CI20"/>
    <mergeCell ref="CD19:CD20"/>
    <mergeCell ref="CE19:CE20"/>
    <mergeCell ref="AQ19:AQ20"/>
    <mergeCell ref="AR19:AR20"/>
    <mergeCell ref="AS19:AS20"/>
    <mergeCell ref="AT19:AT20"/>
    <mergeCell ref="AU19:AU20"/>
    <mergeCell ref="AV19:AV20"/>
    <mergeCell ref="AW19:AW20"/>
    <mergeCell ref="AY19:AY20"/>
    <mergeCell ref="BD19:BD20"/>
    <mergeCell ref="L19:L20"/>
    <mergeCell ref="M19:M20"/>
    <mergeCell ref="N19:N20"/>
    <mergeCell ref="O19:O20"/>
    <mergeCell ref="P19:P20"/>
    <mergeCell ref="Q19:Q20"/>
    <mergeCell ref="E19:E20"/>
    <mergeCell ref="F19:F20"/>
    <mergeCell ref="H19:H20"/>
    <mergeCell ref="I19:I20"/>
    <mergeCell ref="J19:J20"/>
    <mergeCell ref="K19:K20"/>
    <mergeCell ref="EP15:EQ18"/>
    <mergeCell ref="ER15:EV18"/>
    <mergeCell ref="EY18:EY20"/>
    <mergeCell ref="EZ18:FA19"/>
    <mergeCell ref="EP19:EP20"/>
    <mergeCell ref="EQ19:EQ20"/>
    <mergeCell ref="ER19:ER20"/>
    <mergeCell ref="ES19:ES20"/>
    <mergeCell ref="EW13:EX19"/>
    <mergeCell ref="ET19:ET20"/>
    <mergeCell ref="EU19:EU20"/>
    <mergeCell ref="EV19:EV20"/>
    <mergeCell ref="EP13:EV13"/>
    <mergeCell ref="EP14:EV14"/>
    <mergeCell ref="DP19:DP20"/>
    <mergeCell ref="DQ19:DQ20"/>
    <mergeCell ref="DR19:DR20"/>
    <mergeCell ref="DU19:DU20"/>
    <mergeCell ref="DU13:DV18"/>
    <mergeCell ref="DW13:EO13"/>
    <mergeCell ref="DF14:DR14"/>
    <mergeCell ref="DW14:EI14"/>
    <mergeCell ref="EJ14:EO14"/>
    <mergeCell ref="EJ15:EJ20"/>
    <mergeCell ref="EK15:EO18"/>
    <mergeCell ref="DF15:DF20"/>
    <mergeCell ref="DG15:DK18"/>
    <mergeCell ref="DN19:DN20"/>
    <mergeCell ref="DO19:DO20"/>
    <mergeCell ref="DL15:DM18"/>
    <mergeCell ref="DN15:DR18"/>
    <mergeCell ref="EO19:EO20"/>
    <mergeCell ref="EC19:EC20"/>
    <mergeCell ref="ED19:ED20"/>
    <mergeCell ref="EE19:EE20"/>
    <mergeCell ref="EF19:EF20"/>
    <mergeCell ref="EG19:EG20"/>
    <mergeCell ref="EH19:EH20"/>
    <mergeCell ref="V19:V20"/>
    <mergeCell ref="AL15:AP18"/>
    <mergeCell ref="AQ15:AR18"/>
    <mergeCell ref="AS15:AW18"/>
    <mergeCell ref="AX15:AX20"/>
    <mergeCell ref="AY15:BC18"/>
    <mergeCell ref="BD15:BE18"/>
    <mergeCell ref="AL19:AL20"/>
    <mergeCell ref="AM19:AM20"/>
    <mergeCell ref="AN19:AN20"/>
    <mergeCell ref="AO19:AO20"/>
    <mergeCell ref="AC19:AC20"/>
    <mergeCell ref="AD19:AD20"/>
    <mergeCell ref="AE19:AE20"/>
    <mergeCell ref="AF19:AF20"/>
    <mergeCell ref="AI19:AI20"/>
    <mergeCell ref="AJ19:AJ20"/>
    <mergeCell ref="W19:W20"/>
    <mergeCell ref="X19:X20"/>
    <mergeCell ref="Y19:Y20"/>
    <mergeCell ref="AZ19:AZ20"/>
    <mergeCell ref="BA19:BA20"/>
    <mergeCell ref="BB19:BB20"/>
    <mergeCell ref="AP19:AP20"/>
    <mergeCell ref="Z19:Z20"/>
    <mergeCell ref="AA19:AA20"/>
    <mergeCell ref="AB19:AB20"/>
    <mergeCell ref="AK14:AW14"/>
    <mergeCell ref="AX14:BE14"/>
    <mergeCell ref="BF14:BJ14"/>
    <mergeCell ref="BO14:CA14"/>
    <mergeCell ref="CB14:CN14"/>
    <mergeCell ref="CS14:CX14"/>
    <mergeCell ref="AK15:AK20"/>
    <mergeCell ref="CQ19:CQ20"/>
    <mergeCell ref="CS15:CS20"/>
    <mergeCell ref="CT15:CX18"/>
    <mergeCell ref="BC19:BC20"/>
    <mergeCell ref="BF15:BJ18"/>
    <mergeCell ref="BO15:BO20"/>
    <mergeCell ref="BP15:BT18"/>
    <mergeCell ref="BU15:BV18"/>
    <mergeCell ref="BW15:CA18"/>
    <mergeCell ref="CB15:CB20"/>
    <mergeCell ref="BI19:BI20"/>
    <mergeCell ref="BJ19:BJ20"/>
    <mergeCell ref="BM19:BM20"/>
    <mergeCell ref="BN19:BN20"/>
    <mergeCell ref="DA15:DE18"/>
    <mergeCell ref="CF19:CF20"/>
    <mergeCell ref="BW19:BW20"/>
    <mergeCell ref="BX19:BX20"/>
    <mergeCell ref="BY19:BY20"/>
    <mergeCell ref="BZ19:BZ20"/>
    <mergeCell ref="CA19:CA20"/>
    <mergeCell ref="CC19:CC20"/>
    <mergeCell ref="BQ19:BQ20"/>
    <mergeCell ref="BR19:BR20"/>
    <mergeCell ref="BS19:BS20"/>
    <mergeCell ref="BT19:BT20"/>
    <mergeCell ref="BU19:BU20"/>
    <mergeCell ref="BV19:BV20"/>
    <mergeCell ref="CW19:CW20"/>
    <mergeCell ref="CX19:CX20"/>
    <mergeCell ref="CY19:CY20"/>
    <mergeCell ref="CZ19:CZ20"/>
    <mergeCell ref="DA19:DA20"/>
    <mergeCell ref="DB19:DB20"/>
    <mergeCell ref="BK13:BL19"/>
    <mergeCell ref="BM13:BN18"/>
    <mergeCell ref="BO13:CA13"/>
    <mergeCell ref="CB13:CN13"/>
    <mergeCell ref="CO13:CP19"/>
    <mergeCell ref="CQ13:CR18"/>
    <mergeCell ref="CC15:CG18"/>
    <mergeCell ref="CH15:CI18"/>
    <mergeCell ref="CY15:CZ18"/>
    <mergeCell ref="R19:R20"/>
    <mergeCell ref="S19:S20"/>
    <mergeCell ref="U19:U20"/>
    <mergeCell ref="DU11:EX11"/>
    <mergeCell ref="EY11:FA17"/>
    <mergeCell ref="FB11:FB20"/>
    <mergeCell ref="E12:S12"/>
    <mergeCell ref="T12:AH12"/>
    <mergeCell ref="AI12:BE12"/>
    <mergeCell ref="BF12:BL12"/>
    <mergeCell ref="BM12:CA12"/>
    <mergeCell ref="CB12:CP12"/>
    <mergeCell ref="CQ12:CX12"/>
    <mergeCell ref="CY12:DT12"/>
    <mergeCell ref="DU12:EX12"/>
    <mergeCell ref="E13:F18"/>
    <mergeCell ref="G13:S13"/>
    <mergeCell ref="T13:AF13"/>
    <mergeCell ref="AG13:AH19"/>
    <mergeCell ref="AI13:AJ18"/>
    <mergeCell ref="AK13:BE13"/>
    <mergeCell ref="G14:S14"/>
    <mergeCell ref="T14:AF14"/>
    <mergeCell ref="CY14:DE14"/>
    <mergeCell ref="AB1:AF4"/>
    <mergeCell ref="AB5:AF8"/>
    <mergeCell ref="E11:AH11"/>
    <mergeCell ref="AI11:BL11"/>
    <mergeCell ref="BM11:CP11"/>
    <mergeCell ref="CQ11:DT11"/>
    <mergeCell ref="A11:A20"/>
    <mergeCell ref="B11:B20"/>
    <mergeCell ref="C11:C20"/>
    <mergeCell ref="D11:D20"/>
    <mergeCell ref="G15:G20"/>
    <mergeCell ref="H15:L18"/>
    <mergeCell ref="M15:N18"/>
    <mergeCell ref="BF13:BJ13"/>
    <mergeCell ref="CS13:CX13"/>
    <mergeCell ref="CY13:DR13"/>
    <mergeCell ref="DS13:DT19"/>
    <mergeCell ref="CJ15:CN18"/>
    <mergeCell ref="BP19:BP20"/>
    <mergeCell ref="O15:S18"/>
    <mergeCell ref="T15:T20"/>
    <mergeCell ref="U15:Y18"/>
    <mergeCell ref="Z15:AA18"/>
    <mergeCell ref="AB15:AF18"/>
  </mergeCells>
  <printOptions horizontalCentered="1"/>
  <pageMargins left="0.23622047244094491" right="0.23622047244094491" top="0.15748031496062992" bottom="0.35433070866141736" header="0" footer="0"/>
  <pageSetup paperSize="9" scale="24" orientation="landscape" r:id="rId1"/>
  <headerFooter differentFirst="1">
    <oddHeader>&amp;C&amp;P</oddHeader>
  </headerFooter>
  <colBreaks count="4" manualBreakCount="4">
    <brk id="27" max="1048575" man="1"/>
    <brk id="57" max="30" man="1"/>
    <brk id="87" max="30" man="1"/>
    <brk id="11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ЧДОО 2022 4 мес.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2022-02-08T08:08:23Z</dcterms:modified>
</cp:coreProperties>
</file>